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870" tabRatio="940"/>
  </bookViews>
  <sheets>
    <sheet name="Ekamutneri hamematakan" sheetId="26" r:id="rId1"/>
    <sheet name="Dramakani hamematakan" sheetId="32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E22" i="26"/>
  <c r="E88" i="32"/>
  <c r="E87"/>
  <c r="D86"/>
  <c r="E86" s="1"/>
  <c r="C86"/>
  <c r="E85"/>
  <c r="E84"/>
  <c r="D83"/>
  <c r="E83" s="1"/>
  <c r="C83"/>
  <c r="E82"/>
  <c r="E81"/>
  <c r="E80"/>
  <c r="E79"/>
  <c r="D78"/>
  <c r="C78"/>
  <c r="E78" s="1"/>
  <c r="E77"/>
  <c r="E76"/>
  <c r="E75"/>
  <c r="E74"/>
  <c r="E73"/>
  <c r="E72"/>
  <c r="E71"/>
  <c r="D70"/>
  <c r="C70"/>
  <c r="D69"/>
  <c r="E68"/>
  <c r="E67"/>
  <c r="E66"/>
  <c r="E65"/>
  <c r="E64"/>
  <c r="E63"/>
  <c r="D62"/>
  <c r="C62"/>
  <c r="E62" s="1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E34" s="1"/>
  <c r="E33"/>
  <c r="E32"/>
  <c r="E31"/>
  <c r="E30"/>
  <c r="E29"/>
  <c r="E28"/>
  <c r="E27"/>
  <c r="E26"/>
  <c r="E25"/>
  <c r="E22"/>
  <c r="E21"/>
  <c r="E20"/>
  <c r="E19"/>
  <c r="E18"/>
  <c r="E17"/>
  <c r="E16"/>
  <c r="E15"/>
  <c r="E14"/>
  <c r="E13"/>
  <c r="E12"/>
  <c r="E11"/>
  <c r="E10"/>
  <c r="E9"/>
  <c r="E8"/>
  <c r="D7"/>
  <c r="C7"/>
  <c r="E6"/>
  <c r="E67" i="2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5"/>
  <c r="C35"/>
  <c r="C25" s="1"/>
  <c r="E25" s="1"/>
  <c r="E34"/>
  <c r="E33"/>
  <c r="E32"/>
  <c r="E31"/>
  <c r="E30"/>
  <c r="E29"/>
  <c r="E28"/>
  <c r="E27"/>
  <c r="E26"/>
  <c r="D25"/>
  <c r="E23"/>
  <c r="E21"/>
  <c r="E20"/>
  <c r="E19"/>
  <c r="C18"/>
  <c r="E18" s="1"/>
  <c r="E17"/>
  <c r="E16"/>
  <c r="E15"/>
  <c r="E14"/>
  <c r="E13"/>
  <c r="E12"/>
  <c r="E11"/>
  <c r="E10"/>
  <c r="E9"/>
  <c r="E8"/>
  <c r="E7"/>
  <c r="D6"/>
  <c r="D68" s="1"/>
  <c r="C6" l="1"/>
  <c r="C68" s="1"/>
  <c r="E68" s="1"/>
  <c r="C69" i="32"/>
  <c r="C24"/>
  <c r="C23" s="1"/>
  <c r="C89" s="1"/>
  <c r="E69"/>
  <c r="E70"/>
  <c r="E7"/>
  <c r="D23"/>
  <c r="E6" i="26" l="1"/>
  <c r="E24" i="32"/>
  <c r="D89"/>
  <c r="E89" s="1"/>
  <c r="E23"/>
</calcChain>
</file>

<file path=xl/sharedStrings.xml><?xml version="1.0" encoding="utf-8"?>
<sst xmlns="http://schemas.openxmlformats.org/spreadsheetml/2006/main" count="166" uniqueCount="111">
  <si>
    <t xml:space="preserve">  Տ Ե Ղ Ե Կ Ա Ն Ք</t>
  </si>
  <si>
    <t xml:space="preserve">«Երևանի Հովհ.Շիրազի անվ.հ.169 հիմնական դպրոց» ՊՈԱԿ-ի </t>
  </si>
  <si>
    <t>հազ.դրամ</t>
  </si>
  <si>
    <t>հ/հ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</si>
  <si>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</si>
  <si>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</si>
  <si>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</si>
  <si>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</si>
  <si>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</si>
  <si>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</si>
  <si>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</si>
  <si>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</si>
  <si>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 xml:space="preserve">Վճարովի ծառայություններից </t>
  </si>
  <si>
    <t>Ուսումնական պրակտիկայից</t>
  </si>
  <si>
    <t>Վարձակալությունից</t>
  </si>
  <si>
    <t>Սպասարկման և կոմունալ համավճարներից</t>
  </si>
  <si>
    <t>Ֆինանսական օգնությունից (օգնիր դպրոցիդ)</t>
  </si>
  <si>
    <t>Ֆինանսական օգնությունից</t>
  </si>
  <si>
    <t>Չփոխանակվող գործարքներից (դրամաշնորհից)</t>
  </si>
  <si>
    <t>Եկամուտ/աշխատավարձի հետ վերադարձ/</t>
  </si>
  <si>
    <t xml:space="preserve">ոչ ընթացիկ </t>
  </si>
  <si>
    <t xml:space="preserve">ընթացիկ </t>
  </si>
  <si>
    <t>Բանկի տոկոսից</t>
  </si>
  <si>
    <t xml:space="preserve">Անհատույց  նվիրաբեր./արագամաշ ապրանք /              </t>
  </si>
  <si>
    <t>Սուբսիդիա ջրի գծով</t>
  </si>
  <si>
    <t>II</t>
  </si>
  <si>
    <t>ԾԱԽՍԵՐ՝ այդ թվում,</t>
  </si>
  <si>
    <t>Աշխատավարձի գծով, որից՝</t>
  </si>
  <si>
    <t>ներառական կրթության հաստիքների գծով</t>
  </si>
  <si>
    <t>նախադպրոցական ուսուցման գծով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</si>
  <si>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</si>
  <si>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</si>
  <si>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</si>
  <si>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</si>
  <si>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</si>
  <si>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</si>
  <si>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</si>
  <si>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</si>
  <si>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</si>
  <si>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</si>
  <si>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Պահակային պահպանության գծով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</si>
  <si>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</si>
  <si>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</si>
  <si>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</si>
  <si>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</si>
  <si>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</si>
  <si>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Սննդի գծով</t>
  </si>
  <si>
    <t>Տրանսպորտի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</si>
  <si>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</si>
  <si>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</si>
  <si>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</si>
  <si>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</si>
  <si>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</si>
  <si>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</si>
  <si>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</si>
  <si>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</si>
  <si>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Հայտարարությունների գծով</t>
  </si>
  <si>
    <t>Բաժանորդագրության գծով</t>
  </si>
  <si>
    <t>Վերապատրաստման գծով</t>
  </si>
  <si>
    <t>Դասագրքերի վարձավճարի փոխհատուցման գծով</t>
  </si>
  <si>
    <t>Կադաստրային ծառայության գծով</t>
  </si>
  <si>
    <t>Գույքագրման և վերագնահատման գծով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</si>
  <si>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</si>
  <si>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</si>
  <si>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</si>
  <si>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</si>
  <si>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</si>
  <si>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</si>
  <si>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ՀԱՎԵԼՈՒՐԴ (ՊԱԿԱՍՈՒՐԴ)</t>
  </si>
  <si>
    <t xml:space="preserve"> Տ Ե Ղ Ե Կ Ա Ն Ք</t>
  </si>
  <si>
    <t>«Երևանի Հովհ.Շիրազի անվ.հ.169 հիմնական դպրոց» ՊՈԱԿ-ի  01.01.2018 - 30.09.2018թթ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</si>
  <si>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</si>
  <si>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 դրամ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</si>
  <si>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</si>
  <si>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</si>
  <si>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</si>
  <si>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</si>
  <si>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</si>
  <si>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</si>
  <si>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</si>
  <si>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</si>
  <si>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</si>
  <si>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</si>
  <si>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</si>
  <si>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</si>
  <si>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</si>
  <si>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</si>
  <si>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</si>
  <si>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</si>
  <si>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</si>
  <si>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</si>
  <si>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</si>
  <si>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</si>
  <si>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</si>
  <si>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</si>
  <si>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</si>
  <si>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</si>
  <si>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</si>
  <si>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</si>
  <si>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>Հաշվապահական հաշվառման համակարգչային ծրագրի ձեռքբերում</t>
  </si>
  <si>
    <t xml:space="preserve">գ) </t>
  </si>
  <si>
    <t>կուտակված հավելուրդի մնացորդի օգտագործում, այդ թվում՝</t>
  </si>
  <si>
    <t xml:space="preserve">դ) </t>
  </si>
  <si>
    <t>սպառման ֆոնդի օգտագործում, այդ թվում՝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</si>
  <si>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</si>
  <si>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</si>
  <si>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1"/>
        <rFont val="Arial Armenian"/>
        <family val="2"/>
      </rPr>
      <t>հաստատված նախահաշիվ*</t>
    </r>
  </si>
  <si>
    <r>
      <t xml:space="preserve">Հաշվետու ժամանակաշրջանի </t>
    </r>
    <r>
      <rPr>
        <b/>
        <u/>
        <sz val="11"/>
        <rFont val="Arial Armenian"/>
        <family val="2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</si>
  <si>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Arial"/>
        <family val="2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</si>
  <si>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Arial"/>
        <family val="2"/>
      </rPr>
      <t>փաստացի կատարողական*</t>
    </r>
  </si>
  <si>
    <t xml:space="preserve"> Եկամուտների ու ծախսերի հաստատված նախահաշվի և  փաստացի կատարողականի
 համեմատական ցուցանիշների վերաբերյալ                         
      01.01.2018-30.09.1018թթ</t>
  </si>
</sst>
</file>

<file path=xl/styles.xml><?xml version="1.0" encoding="utf-8"?>
<styleSheet xmlns="http://schemas.openxmlformats.org/spreadsheetml/2006/main">
  <numFmts count="2">
    <numFmt numFmtId="164" formatCode="0.0"/>
    <numFmt numFmtId="166" formatCode="#,##0.00_р_."/>
  </numFmts>
  <fonts count="45">
    <font>
      <sz val="11"/>
      <color theme="1"/>
      <name val="Calibri"/>
      <charset val="134"/>
      <scheme val="minor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b/>
      <sz val="18"/>
      <color indexed="56"/>
      <name val="Cambria"/>
      <family val="1"/>
    </font>
    <font>
      <sz val="11"/>
      <color indexed="20"/>
      <name val="Calibri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sz val="10"/>
      <color indexed="8"/>
      <name val="MS Sans Serif"/>
      <family val="2"/>
    </font>
    <font>
      <sz val="11"/>
      <color indexed="10"/>
      <name val="Calibri"/>
      <family val="2"/>
    </font>
    <font>
      <sz val="11"/>
      <name val="Arial Armenian"/>
      <family val="2"/>
    </font>
    <font>
      <b/>
      <sz val="11"/>
      <name val="Arial Armenian"/>
      <family val="2"/>
    </font>
    <font>
      <b/>
      <u/>
      <sz val="11"/>
      <name val="Arial Armenian"/>
      <family val="2"/>
    </font>
    <font>
      <sz val="11"/>
      <color indexed="8"/>
      <name val="Arial Armenian"/>
      <family val="2"/>
    </font>
    <font>
      <sz val="12"/>
      <name val="Arial Armenian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/>
    <xf numFmtId="0" fontId="9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2" fillId="0" borderId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0" fillId="7" borderId="0" applyNumberFormat="0" applyBorder="0" applyAlignment="0" applyProtection="0"/>
    <xf numFmtId="0" fontId="13" fillId="0" borderId="4" applyNumberFormat="0" applyFill="0" applyAlignment="0" applyProtection="0"/>
    <xf numFmtId="0" fontId="14" fillId="3" borderId="0" applyNumberFormat="0" applyBorder="0" applyAlignment="0" applyProtection="0"/>
    <xf numFmtId="0" fontId="11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1" borderId="0" applyNumberFormat="0" applyBorder="0" applyAlignment="0" applyProtection="0"/>
    <xf numFmtId="0" fontId="10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0" borderId="0"/>
    <xf numFmtId="0" fontId="11" fillId="13" borderId="0" applyNumberFormat="0" applyBorder="0" applyAlignment="0" applyProtection="0"/>
    <xf numFmtId="0" fontId="12" fillId="0" borderId="0"/>
    <xf numFmtId="0" fontId="12" fillId="0" borderId="0"/>
    <xf numFmtId="0" fontId="17" fillId="0" borderId="0"/>
    <xf numFmtId="0" fontId="18" fillId="0" borderId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9" fillId="6" borderId="5" applyNumberFormat="0" applyAlignment="0" applyProtection="0"/>
    <xf numFmtId="0" fontId="20" fillId="22" borderId="6" applyNumberFormat="0" applyAlignment="0" applyProtection="0"/>
    <xf numFmtId="0" fontId="21" fillId="22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9" fillId="0" borderId="9" applyNumberFormat="0" applyFill="0" applyAlignment="0" applyProtection="0"/>
    <xf numFmtId="0" fontId="24" fillId="0" borderId="10" applyNumberFormat="0" applyFill="0" applyAlignment="0" applyProtection="0"/>
    <xf numFmtId="0" fontId="25" fillId="23" borderId="11" applyNumberFormat="0" applyAlignment="0" applyProtection="0"/>
    <xf numFmtId="0" fontId="15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12" fillId="0" borderId="0"/>
    <xf numFmtId="0" fontId="1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10" borderId="3" applyNumberFormat="0" applyFont="0" applyAlignment="0" applyProtection="0"/>
    <xf numFmtId="0" fontId="28" fillId="0" borderId="0"/>
    <xf numFmtId="0" fontId="29" fillId="0" borderId="0" applyNumberFormat="0" applyFill="0" applyBorder="0" applyAlignment="0" applyProtection="0"/>
  </cellStyleXfs>
  <cellXfs count="94">
    <xf numFmtId="0" fontId="0" fillId="0" borderId="0" xfId="0"/>
    <xf numFmtId="0" fontId="1" fillId="0" borderId="0" xfId="23" applyFont="1" applyAlignment="1" applyProtection="1">
      <alignment vertical="center"/>
    </xf>
    <xf numFmtId="0" fontId="5" fillId="0" borderId="0" xfId="23" applyFont="1" applyAlignment="1" applyProtection="1">
      <alignment vertical="center"/>
    </xf>
    <xf numFmtId="0" fontId="2" fillId="0" borderId="0" xfId="23" applyFont="1" applyAlignment="1" applyProtection="1">
      <alignment vertical="center"/>
    </xf>
    <xf numFmtId="0" fontId="3" fillId="0" borderId="0" xfId="23" applyFont="1" applyAlignment="1" applyProtection="1">
      <alignment vertical="center"/>
    </xf>
    <xf numFmtId="0" fontId="3" fillId="0" borderId="0" xfId="23" applyFont="1" applyAlignment="1" applyProtection="1">
      <alignment horizontal="center" vertical="center"/>
    </xf>
    <xf numFmtId="164" fontId="30" fillId="0" borderId="1" xfId="23" applyNumberFormat="1" applyFont="1" applyBorder="1" applyAlignment="1" applyProtection="1">
      <alignment horizontal="center" vertical="center" wrapText="1"/>
    </xf>
    <xf numFmtId="164" fontId="30" fillId="0" borderId="1" xfId="23" applyNumberFormat="1" applyFont="1" applyBorder="1" applyAlignment="1" applyProtection="1">
      <alignment horizontal="center" vertical="center"/>
    </xf>
    <xf numFmtId="0" fontId="30" fillId="0" borderId="1" xfId="23" applyFont="1" applyBorder="1" applyAlignment="1" applyProtection="1">
      <alignment horizontal="left" vertical="center"/>
    </xf>
    <xf numFmtId="0" fontId="30" fillId="0" borderId="1" xfId="23" applyFont="1" applyBorder="1" applyAlignment="1" applyProtection="1">
      <alignment vertical="center"/>
    </xf>
    <xf numFmtId="0" fontId="31" fillId="0" borderId="1" xfId="23" applyFont="1" applyBorder="1" applyAlignment="1" applyProtection="1">
      <alignment horizontal="center" vertical="center" wrapText="1"/>
    </xf>
    <xf numFmtId="0" fontId="33" fillId="0" borderId="1" xfId="23" applyFont="1" applyBorder="1" applyAlignment="1" applyProtection="1">
      <alignment horizontal="left" vertical="center" wrapText="1"/>
    </xf>
    <xf numFmtId="0" fontId="30" fillId="0" borderId="1" xfId="23" applyFont="1" applyBorder="1" applyAlignment="1" applyProtection="1">
      <alignment vertical="center" wrapText="1"/>
    </xf>
    <xf numFmtId="0" fontId="42" fillId="0" borderId="1" xfId="23" applyFont="1" applyBorder="1" applyAlignment="1" applyProtection="1">
      <alignment horizontal="left" vertical="center"/>
    </xf>
    <xf numFmtId="0" fontId="42" fillId="0" borderId="1" xfId="23" applyFont="1" applyBorder="1" applyAlignment="1" applyProtection="1">
      <alignment vertical="center"/>
    </xf>
    <xf numFmtId="0" fontId="42" fillId="2" borderId="1" xfId="23" applyFont="1" applyFill="1" applyBorder="1" applyAlignment="1" applyProtection="1">
      <alignment vertical="center"/>
    </xf>
    <xf numFmtId="0" fontId="42" fillId="2" borderId="1" xfId="23" applyFont="1" applyFill="1" applyBorder="1" applyAlignment="1" applyProtection="1">
      <alignment horizontal="left" vertical="center"/>
    </xf>
    <xf numFmtId="0" fontId="44" fillId="0" borderId="1" xfId="23" applyFont="1" applyBorder="1" applyAlignment="1" applyProtection="1">
      <alignment horizontal="left" vertical="center" wrapText="1"/>
    </xf>
    <xf numFmtId="0" fontId="44" fillId="2" borderId="1" xfId="23" applyFont="1" applyFill="1" applyBorder="1" applyAlignment="1" applyProtection="1">
      <alignment horizontal="left" vertical="center" wrapText="1"/>
    </xf>
    <xf numFmtId="164" fontId="42" fillId="0" borderId="1" xfId="5" applyNumberFormat="1" applyFont="1" applyBorder="1" applyAlignment="1" applyProtection="1">
      <alignment horizontal="center" vertical="center"/>
    </xf>
    <xf numFmtId="166" fontId="42" fillId="0" borderId="1" xfId="5" applyNumberFormat="1" applyFont="1" applyBorder="1" applyAlignment="1" applyProtection="1">
      <alignment horizontal="left" vertical="center" wrapText="1"/>
    </xf>
    <xf numFmtId="0" fontId="7" fillId="0" borderId="0" xfId="23" applyFont="1" applyAlignment="1" applyProtection="1">
      <alignment vertical="center"/>
    </xf>
    <xf numFmtId="0" fontId="8" fillId="0" borderId="0" xfId="5" applyFont="1" applyAlignment="1" applyProtection="1">
      <alignment vertical="center"/>
    </xf>
    <xf numFmtId="0" fontId="7" fillId="0" borderId="0" xfId="23" applyFont="1" applyAlignment="1" applyProtection="1">
      <alignment vertical="center" wrapText="1"/>
    </xf>
    <xf numFmtId="0" fontId="3" fillId="0" borderId="0" xfId="23" applyFont="1" applyAlignment="1" applyProtection="1">
      <alignment vertical="center" wrapText="1"/>
    </xf>
    <xf numFmtId="0" fontId="30" fillId="0" borderId="0" xfId="23" applyFont="1" applyAlignment="1" applyProtection="1">
      <alignment horizontal="center" vertical="center"/>
    </xf>
    <xf numFmtId="0" fontId="30" fillId="0" borderId="0" xfId="23" applyFont="1" applyAlignment="1" applyProtection="1">
      <alignment vertical="center"/>
    </xf>
    <xf numFmtId="0" fontId="30" fillId="0" borderId="0" xfId="23" applyFont="1" applyAlignment="1" applyProtection="1">
      <alignment horizontal="right" vertical="center"/>
    </xf>
    <xf numFmtId="0" fontId="30" fillId="0" borderId="2" xfId="5" applyFont="1" applyBorder="1" applyAlignment="1" applyProtection="1">
      <alignment vertical="center"/>
    </xf>
    <xf numFmtId="0" fontId="30" fillId="0" borderId="2" xfId="23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30" fillId="0" borderId="2" xfId="23" applyNumberFormat="1" applyFont="1" applyBorder="1" applyAlignment="1" applyProtection="1">
      <alignment horizontal="center" vertical="center" wrapText="1"/>
    </xf>
    <xf numFmtId="0" fontId="31" fillId="0" borderId="1" xfId="23" applyFont="1" applyBorder="1" applyAlignment="1" applyProtection="1">
      <alignment horizontal="center" vertical="center"/>
    </xf>
    <xf numFmtId="164" fontId="31" fillId="0" borderId="1" xfId="23" applyNumberFormat="1" applyFont="1" applyBorder="1" applyAlignment="1" applyProtection="1">
      <alignment horizontal="center" vertical="center"/>
    </xf>
    <xf numFmtId="0" fontId="7" fillId="0" borderId="0" xfId="23" applyFont="1" applyBorder="1" applyAlignment="1" applyProtection="1">
      <alignment vertical="center"/>
    </xf>
    <xf numFmtId="0" fontId="30" fillId="0" borderId="1" xfId="23" applyFont="1" applyBorder="1" applyAlignment="1" applyProtection="1">
      <alignment horizontal="center" vertical="center"/>
    </xf>
    <xf numFmtId="0" fontId="4" fillId="0" borderId="0" xfId="23" applyFont="1" applyAlignment="1" applyProtection="1">
      <alignment vertical="center"/>
    </xf>
    <xf numFmtId="1" fontId="30" fillId="0" borderId="1" xfId="23" applyNumberFormat="1" applyFont="1" applyBorder="1" applyAlignment="1" applyProtection="1">
      <alignment horizontal="center" vertical="center"/>
    </xf>
    <xf numFmtId="164" fontId="31" fillId="0" borderId="1" xfId="23" applyNumberFormat="1" applyFont="1" applyBorder="1" applyAlignment="1" applyProtection="1">
      <alignment horizontal="center" vertical="center" wrapText="1"/>
    </xf>
    <xf numFmtId="164" fontId="7" fillId="0" borderId="0" xfId="23" applyNumberFormat="1" applyFont="1" applyAlignment="1" applyProtection="1">
      <alignment vertical="center"/>
    </xf>
    <xf numFmtId="164" fontId="30" fillId="2" borderId="1" xfId="23" applyNumberFormat="1" applyFont="1" applyFill="1" applyBorder="1" applyAlignment="1" applyProtection="1">
      <alignment horizontal="center" vertical="center"/>
    </xf>
    <xf numFmtId="164" fontId="30" fillId="0" borderId="1" xfId="5" applyNumberFormat="1" applyFont="1" applyBorder="1" applyAlignment="1" applyProtection="1">
      <alignment horizontal="center" vertical="center"/>
    </xf>
    <xf numFmtId="164" fontId="30" fillId="2" borderId="1" xfId="23" applyNumberFormat="1" applyFont="1" applyFill="1" applyBorder="1" applyAlignment="1" applyProtection="1">
      <alignment horizontal="center" vertical="center" wrapText="1"/>
    </xf>
    <xf numFmtId="164" fontId="7" fillId="0" borderId="0" xfId="23" applyNumberFormat="1" applyFont="1" applyBorder="1" applyAlignment="1" applyProtection="1">
      <alignment vertical="center"/>
    </xf>
    <xf numFmtId="164" fontId="7" fillId="0" borderId="1" xfId="23" applyNumberFormat="1" applyFont="1" applyBorder="1" applyAlignment="1" applyProtection="1">
      <alignment horizontal="center" vertical="center"/>
    </xf>
    <xf numFmtId="0" fontId="31" fillId="0" borderId="1" xfId="23" applyFont="1" applyBorder="1" applyAlignment="1" applyProtection="1">
      <alignment vertical="center"/>
    </xf>
    <xf numFmtId="0" fontId="8" fillId="0" borderId="0" xfId="23" applyFont="1" applyBorder="1" applyAlignment="1" applyProtection="1">
      <alignment vertical="center"/>
    </xf>
    <xf numFmtId="0" fontId="8" fillId="0" borderId="0" xfId="23" applyFont="1" applyAlignment="1" applyProtection="1">
      <alignment vertical="center"/>
    </xf>
    <xf numFmtId="0" fontId="3" fillId="0" borderId="0" xfId="23" applyFont="1" applyBorder="1" applyAlignment="1" applyProtection="1">
      <alignment vertical="center"/>
    </xf>
    <xf numFmtId="0" fontId="6" fillId="0" borderId="0" xfId="5" applyFont="1" applyAlignment="1" applyProtection="1">
      <alignment vertical="center"/>
    </xf>
    <xf numFmtId="0" fontId="37" fillId="0" borderId="0" xfId="5" applyFont="1" applyAlignment="1" applyProtection="1">
      <alignment vertical="center"/>
    </xf>
    <xf numFmtId="0" fontId="37" fillId="0" borderId="0" xfId="23" applyFont="1" applyAlignment="1" applyProtection="1">
      <alignment vertical="center"/>
    </xf>
    <xf numFmtId="0" fontId="12" fillId="0" borderId="0" xfId="5" applyFont="1" applyBorder="1" applyAlignment="1" applyProtection="1">
      <alignment horizontal="right" vertical="center"/>
    </xf>
    <xf numFmtId="0" fontId="37" fillId="0" borderId="2" xfId="5" applyFont="1" applyBorder="1" applyAlignment="1" applyProtection="1">
      <alignment vertical="center"/>
    </xf>
    <xf numFmtId="0" fontId="37" fillId="0" borderId="2" xfId="23" applyFont="1" applyBorder="1" applyAlignment="1" applyProtection="1">
      <alignment horizontal="center" vertical="center" wrapText="1"/>
    </xf>
    <xf numFmtId="0" fontId="38" fillId="0" borderId="1" xfId="0" applyNumberFormat="1" applyFont="1" applyBorder="1" applyAlignment="1" applyProtection="1">
      <alignment horizontal="center" vertical="center" wrapText="1"/>
    </xf>
    <xf numFmtId="0" fontId="40" fillId="0" borderId="2" xfId="23" applyNumberFormat="1" applyFont="1" applyBorder="1" applyAlignment="1" applyProtection="1">
      <alignment horizontal="center" vertical="center" wrapText="1"/>
    </xf>
    <xf numFmtId="0" fontId="41" fillId="0" borderId="1" xfId="5" applyNumberFormat="1" applyFont="1" applyBorder="1" applyAlignment="1" applyProtection="1">
      <alignment horizontal="center" vertical="center"/>
    </xf>
    <xf numFmtId="166" fontId="41" fillId="0" borderId="1" xfId="5" applyNumberFormat="1" applyFont="1" applyBorder="1" applyAlignment="1" applyProtection="1">
      <alignment horizontal="left" vertical="center" wrapText="1"/>
    </xf>
    <xf numFmtId="164" fontId="41" fillId="0" borderId="1" xfId="5" applyNumberFormat="1" applyFont="1" applyBorder="1" applyAlignment="1" applyProtection="1">
      <alignment horizontal="center" vertical="center"/>
    </xf>
    <xf numFmtId="0" fontId="34" fillId="0" borderId="0" xfId="23" applyFont="1" applyAlignment="1" applyProtection="1">
      <alignment vertical="center"/>
    </xf>
    <xf numFmtId="0" fontId="42" fillId="0" borderId="1" xfId="23" applyFont="1" applyBorder="1" applyAlignment="1" applyProtection="1">
      <alignment horizontal="center" vertical="center"/>
    </xf>
    <xf numFmtId="164" fontId="42" fillId="0" borderId="1" xfId="23" applyNumberFormat="1" applyFont="1" applyBorder="1" applyAlignment="1" applyProtection="1">
      <alignment horizontal="center" vertical="center"/>
    </xf>
    <xf numFmtId="0" fontId="30" fillId="0" borderId="0" xfId="23" applyFont="1" applyBorder="1" applyAlignment="1" applyProtection="1">
      <alignment vertical="center"/>
    </xf>
    <xf numFmtId="0" fontId="41" fillId="0" borderId="1" xfId="5" applyNumberFormat="1" applyFont="1" applyBorder="1" applyAlignment="1" applyProtection="1">
      <alignment horizontal="right" vertical="center"/>
    </xf>
    <xf numFmtId="0" fontId="42" fillId="2" borderId="1" xfId="23" applyFont="1" applyFill="1" applyBorder="1" applyAlignment="1" applyProtection="1">
      <alignment horizontal="center" vertical="center"/>
    </xf>
    <xf numFmtId="164" fontId="42" fillId="2" borderId="1" xfId="5" applyNumberFormat="1" applyFont="1" applyFill="1" applyBorder="1" applyAlignment="1" applyProtection="1">
      <alignment horizontal="center" vertical="center"/>
    </xf>
    <xf numFmtId="0" fontId="30" fillId="2" borderId="0" xfId="23" applyFont="1" applyFill="1" applyAlignment="1" applyProtection="1">
      <alignment vertical="center"/>
    </xf>
    <xf numFmtId="0" fontId="7" fillId="2" borderId="0" xfId="23" applyFont="1" applyFill="1" applyAlignment="1" applyProtection="1">
      <alignment vertical="center"/>
    </xf>
    <xf numFmtId="0" fontId="5" fillId="2" borderId="0" xfId="23" applyFont="1" applyFill="1" applyAlignment="1" applyProtection="1">
      <alignment vertical="center"/>
    </xf>
    <xf numFmtId="0" fontId="43" fillId="2" borderId="0" xfId="0" applyFont="1" applyFill="1" applyAlignment="1" applyProtection="1">
      <alignment horizontal="center"/>
    </xf>
    <xf numFmtId="2" fontId="30" fillId="2" borderId="0" xfId="23" applyNumberFormat="1" applyFont="1" applyFill="1" applyAlignment="1" applyProtection="1">
      <alignment vertical="center"/>
    </xf>
    <xf numFmtId="2" fontId="7" fillId="2" borderId="0" xfId="23" applyNumberFormat="1" applyFont="1" applyFill="1" applyAlignment="1" applyProtection="1">
      <alignment vertical="center"/>
    </xf>
    <xf numFmtId="0" fontId="31" fillId="2" borderId="0" xfId="23" applyFont="1" applyFill="1" applyAlignment="1" applyProtection="1">
      <alignment vertical="center"/>
    </xf>
    <xf numFmtId="0" fontId="8" fillId="2" borderId="0" xfId="23" applyFont="1" applyFill="1" applyAlignment="1" applyProtection="1">
      <alignment vertical="center"/>
    </xf>
    <xf numFmtId="0" fontId="1" fillId="2" borderId="0" xfId="23" applyFont="1" applyFill="1" applyAlignment="1" applyProtection="1">
      <alignment vertical="center"/>
    </xf>
    <xf numFmtId="0" fontId="42" fillId="2" borderId="1" xfId="5" applyNumberFormat="1" applyFont="1" applyFill="1" applyBorder="1" applyAlignment="1" applyProtection="1">
      <alignment horizontal="center" vertical="center"/>
    </xf>
    <xf numFmtId="0" fontId="44" fillId="2" borderId="1" xfId="23" applyFont="1" applyFill="1" applyBorder="1" applyAlignment="1" applyProtection="1">
      <alignment horizontal="left" vertical="center"/>
    </xf>
    <xf numFmtId="0" fontId="3" fillId="2" borderId="0" xfId="23" applyFont="1" applyFill="1" applyAlignment="1" applyProtection="1">
      <alignment vertical="center"/>
    </xf>
    <xf numFmtId="0" fontId="41" fillId="2" borderId="1" xfId="5" applyNumberFormat="1" applyFont="1" applyFill="1" applyBorder="1" applyAlignment="1" applyProtection="1">
      <alignment horizontal="right" vertical="center"/>
    </xf>
    <xf numFmtId="166" fontId="41" fillId="2" borderId="1" xfId="5" applyNumberFormat="1" applyFont="1" applyFill="1" applyBorder="1" applyAlignment="1" applyProtection="1">
      <alignment horizontal="left" vertical="center" wrapText="1"/>
    </xf>
    <xf numFmtId="164" fontId="41" fillId="2" borderId="1" xfId="5" applyNumberFormat="1" applyFont="1" applyFill="1" applyBorder="1" applyAlignment="1" applyProtection="1">
      <alignment horizontal="center" vertical="center"/>
    </xf>
    <xf numFmtId="0" fontId="42" fillId="0" borderId="1" xfId="5" applyNumberFormat="1" applyFont="1" applyBorder="1" applyAlignment="1" applyProtection="1">
      <alignment horizontal="center" vertical="center"/>
    </xf>
    <xf numFmtId="166" fontId="42" fillId="2" borderId="1" xfId="5" applyNumberFormat="1" applyFont="1" applyFill="1" applyBorder="1" applyAlignment="1" applyProtection="1">
      <alignment horizontal="left" vertical="center" wrapText="1"/>
    </xf>
    <xf numFmtId="0" fontId="31" fillId="0" borderId="0" xfId="23" applyFont="1" applyProtection="1"/>
    <xf numFmtId="0" fontId="8" fillId="0" borderId="0" xfId="23" applyFont="1" applyProtection="1"/>
    <xf numFmtId="0" fontId="2" fillId="0" borderId="0" xfId="23" applyFont="1" applyProtection="1"/>
    <xf numFmtId="0" fontId="31" fillId="0" borderId="0" xfId="23" applyFont="1" applyAlignment="1" applyProtection="1">
      <alignment vertical="center"/>
    </xf>
    <xf numFmtId="0" fontId="8" fillId="0" borderId="0" xfId="23" applyFont="1" applyAlignment="1" applyProtection="1">
      <alignment horizontal="center" vertical="center"/>
    </xf>
    <xf numFmtId="0" fontId="6" fillId="0" borderId="0" xfId="5" applyFont="1" applyAlignment="1" applyProtection="1">
      <alignment horizontal="center" vertical="center"/>
    </xf>
    <xf numFmtId="0" fontId="31" fillId="0" borderId="0" xfId="23" applyNumberFormat="1" applyFont="1" applyAlignment="1" applyProtection="1">
      <alignment horizontal="center" vertical="center" wrapText="1"/>
    </xf>
    <xf numFmtId="0" fontId="35" fillId="0" borderId="0" xfId="23" applyFont="1" applyAlignment="1" applyProtection="1">
      <alignment horizontal="center" vertical="center"/>
    </xf>
    <xf numFmtId="0" fontId="35" fillId="0" borderId="0" xfId="5" applyFont="1" applyAlignment="1" applyProtection="1">
      <alignment horizontal="center" vertical="center" wrapText="1"/>
    </xf>
    <xf numFmtId="0" fontId="36" fillId="0" borderId="0" xfId="23" applyNumberFormat="1" applyFont="1" applyAlignment="1" applyProtection="1">
      <alignment horizontal="center" vertical="center" wrapText="1"/>
    </xf>
  </cellXfs>
  <cellStyles count="50">
    <cellStyle name="20% - Акцент1" xfId="6"/>
    <cellStyle name="20% - Акцент2" xfId="4"/>
    <cellStyle name="20% - Акцент3" xfId="7"/>
    <cellStyle name="20% - Акцент4" xfId="8"/>
    <cellStyle name="20% - Акцент5" xfId="3"/>
    <cellStyle name="20% - Акцент6" xfId="14"/>
    <cellStyle name="40% - Акцент1" xfId="15"/>
    <cellStyle name="40% - Акцент2" xfId="16"/>
    <cellStyle name="40% - Акцент3" xfId="17"/>
    <cellStyle name="40% - Акцент4" xfId="18"/>
    <cellStyle name="40% - Акцент5" xfId="10"/>
    <cellStyle name="40% - Акцент6" xfId="19"/>
    <cellStyle name="60% - Акцент1" xfId="2"/>
    <cellStyle name="60% - Акцент2" xfId="13"/>
    <cellStyle name="60% - Акцент3" xfId="20"/>
    <cellStyle name="60% - Акцент4" xfId="9"/>
    <cellStyle name="60% - Акцент5" xfId="21"/>
    <cellStyle name="60% - Акцент6" xfId="22"/>
    <cellStyle name="Normal" xfId="0" builtinId="0"/>
    <cellStyle name="Normal 2" xfId="23"/>
    <cellStyle name="Normal 2 2" xfId="25"/>
    <cellStyle name="Normal 3" xfId="26"/>
    <cellStyle name="Normal 4" xfId="27"/>
    <cellStyle name="Normal_Sheet1" xfId="5"/>
    <cellStyle name="Style 1" xfId="28"/>
    <cellStyle name="Акцент1" xfId="24"/>
    <cellStyle name="Акцент2" xfId="29"/>
    <cellStyle name="Акцент3" xfId="30"/>
    <cellStyle name="Акцент4" xfId="31"/>
    <cellStyle name="Акцент5" xfId="32"/>
    <cellStyle name="Акцент6" xfId="33"/>
    <cellStyle name="Ввод " xfId="34"/>
    <cellStyle name="Вывод" xfId="35"/>
    <cellStyle name="Вычисление" xfId="36"/>
    <cellStyle name="Заголовок 1" xfId="37"/>
    <cellStyle name="Заголовок 2" xfId="38"/>
    <cellStyle name="Заголовок 3" xfId="39"/>
    <cellStyle name="Заголовок 4" xfId="1"/>
    <cellStyle name="Итог" xfId="40"/>
    <cellStyle name="Контрольная ячейка" xfId="41"/>
    <cellStyle name="Название" xfId="42"/>
    <cellStyle name="Нейтральный" xfId="43"/>
    <cellStyle name="Обычный 2" xfId="44"/>
    <cellStyle name="Плохой" xfId="45"/>
    <cellStyle name="Пояснение" xfId="46"/>
    <cellStyle name="Примечание" xfId="47"/>
    <cellStyle name="Связанная ячейка" xfId="11"/>
    <cellStyle name="Стиль 1" xfId="48"/>
    <cellStyle name="Текст предупреждения" xfId="49"/>
    <cellStyle name="Хороший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ana%20Avdalyan/Downloads/balans3-rd%20er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tabSelected="1" view="pageBreakPreview" zoomScaleSheetLayoutView="100" workbookViewId="0">
      <selection activeCell="C6" sqref="C6:D6"/>
    </sheetView>
  </sheetViews>
  <sheetFormatPr defaultColWidth="9.140625" defaultRowHeight="13.5"/>
  <cols>
    <col min="1" max="1" width="5.42578125" style="5" customWidth="1"/>
    <col min="2" max="2" width="48.5703125" style="4" customWidth="1"/>
    <col min="3" max="3" width="19.42578125" style="4" customWidth="1"/>
    <col min="4" max="4" width="18.5703125" style="4" customWidth="1"/>
    <col min="5" max="5" width="19" style="4" customWidth="1"/>
    <col min="6" max="6" width="5.85546875" style="4" customWidth="1"/>
    <col min="7" max="16384" width="9.140625" style="4"/>
  </cols>
  <sheetData>
    <row r="1" spans="1:8" ht="16.5" customHeight="1">
      <c r="A1" s="88" t="s">
        <v>0</v>
      </c>
      <c r="B1" s="88"/>
      <c r="C1" s="88"/>
      <c r="D1" s="88"/>
      <c r="E1" s="88"/>
      <c r="F1" s="21"/>
      <c r="G1" s="21"/>
    </row>
    <row r="2" spans="1:8" s="2" customFormat="1" ht="31.5" customHeight="1">
      <c r="A2" s="89" t="s">
        <v>1</v>
      </c>
      <c r="B2" s="89"/>
      <c r="C2" s="89"/>
      <c r="D2" s="89"/>
      <c r="E2" s="89"/>
      <c r="F2" s="22"/>
      <c r="G2" s="22"/>
    </row>
    <row r="3" spans="1:8" ht="49.5" customHeight="1">
      <c r="A3" s="90" t="s">
        <v>110</v>
      </c>
      <c r="B3" s="90"/>
      <c r="C3" s="90"/>
      <c r="D3" s="90"/>
      <c r="E3" s="90"/>
      <c r="F3" s="23"/>
      <c r="G3" s="23"/>
      <c r="H3" s="24"/>
    </row>
    <row r="4" spans="1:8" ht="16.5">
      <c r="A4" s="25"/>
      <c r="B4" s="26"/>
      <c r="C4" s="26"/>
      <c r="D4" s="26"/>
      <c r="E4" s="27" t="s">
        <v>2</v>
      </c>
      <c r="F4" s="21"/>
      <c r="G4" s="21"/>
    </row>
    <row r="5" spans="1:8" s="2" customFormat="1" ht="64.5" customHeight="1">
      <c r="A5" s="28" t="s">
        <v>3</v>
      </c>
      <c r="B5" s="29" t="s">
        <v>4</v>
      </c>
      <c r="C5" s="30" t="s">
        <v>106</v>
      </c>
      <c r="D5" s="30" t="s">
        <v>107</v>
      </c>
      <c r="E5" s="31" t="s">
        <v>5</v>
      </c>
      <c r="F5" s="21"/>
      <c r="G5" s="21"/>
    </row>
    <row r="6" spans="1:8" ht="31.5" customHeight="1">
      <c r="A6" s="32" t="s">
        <v>6</v>
      </c>
      <c r="B6" s="10" t="s">
        <v>7</v>
      </c>
      <c r="C6" s="33">
        <f>SUM(C7,C11:C18,C21:C24)</f>
        <v>73357.3</v>
      </c>
      <c r="D6" s="33">
        <f>SUM(D7,D11:D18,D21:D24)</f>
        <v>73433.599999999991</v>
      </c>
      <c r="E6" s="33">
        <f t="shared" ref="E6:E68" si="0">D6-C6</f>
        <v>76.299999999988358</v>
      </c>
      <c r="F6" s="34"/>
      <c r="G6" s="21"/>
    </row>
    <row r="7" spans="1:8" ht="18.75" customHeight="1">
      <c r="A7" s="35">
        <v>1</v>
      </c>
      <c r="B7" s="9" t="s">
        <v>8</v>
      </c>
      <c r="C7" s="7">
        <v>73137.600000000006</v>
      </c>
      <c r="D7" s="7">
        <v>73137.600000000006</v>
      </c>
      <c r="E7" s="7">
        <f t="shared" si="0"/>
        <v>0</v>
      </c>
      <c r="F7" s="34"/>
      <c r="G7" s="34"/>
    </row>
    <row r="8" spans="1:8" s="36" customFormat="1" ht="18.75" customHeight="1">
      <c r="A8" s="7">
        <v>1.1000000000000001</v>
      </c>
      <c r="B8" s="8" t="s">
        <v>9</v>
      </c>
      <c r="C8" s="7">
        <v>14430.6</v>
      </c>
      <c r="D8" s="7">
        <v>14430.6</v>
      </c>
      <c r="E8" s="7">
        <f t="shared" si="0"/>
        <v>0</v>
      </c>
      <c r="F8" s="34"/>
      <c r="G8" s="21"/>
    </row>
    <row r="9" spans="1:8" s="36" customFormat="1" ht="18.75" hidden="1" customHeight="1">
      <c r="A9" s="7">
        <v>1.2</v>
      </c>
      <c r="B9" s="8" t="s">
        <v>10</v>
      </c>
      <c r="C9" s="7"/>
      <c r="D9" s="7"/>
      <c r="E9" s="7">
        <f t="shared" si="0"/>
        <v>0</v>
      </c>
      <c r="F9" s="34"/>
      <c r="G9" s="21"/>
    </row>
    <row r="10" spans="1:8" s="36" customFormat="1" ht="18.75" hidden="1" customHeight="1">
      <c r="A10" s="7">
        <v>1.3</v>
      </c>
      <c r="B10" s="8" t="s">
        <v>11</v>
      </c>
      <c r="C10" s="7">
        <v>0</v>
      </c>
      <c r="D10" s="7">
        <v>0</v>
      </c>
      <c r="E10" s="7">
        <f t="shared" si="0"/>
        <v>0</v>
      </c>
      <c r="F10" s="34"/>
      <c r="G10" s="21"/>
    </row>
    <row r="11" spans="1:8" ht="18.75" hidden="1" customHeight="1">
      <c r="A11" s="35">
        <v>2</v>
      </c>
      <c r="B11" s="9" t="s">
        <v>12</v>
      </c>
      <c r="C11" s="7"/>
      <c r="D11" s="7"/>
      <c r="E11" s="7">
        <f t="shared" si="0"/>
        <v>0</v>
      </c>
      <c r="F11" s="34"/>
      <c r="G11" s="21"/>
    </row>
    <row r="12" spans="1:8" ht="18.75" hidden="1" customHeight="1">
      <c r="A12" s="35">
        <v>3</v>
      </c>
      <c r="B12" s="9" t="s">
        <v>13</v>
      </c>
      <c r="C12" s="6"/>
      <c r="D12" s="6"/>
      <c r="E12" s="7">
        <f t="shared" si="0"/>
        <v>0</v>
      </c>
      <c r="F12" s="34"/>
      <c r="G12" s="21"/>
    </row>
    <row r="13" spans="1:8" ht="18.75" customHeight="1">
      <c r="A13" s="35">
        <v>2</v>
      </c>
      <c r="B13" s="8" t="s">
        <v>14</v>
      </c>
      <c r="C13" s="6">
        <v>81.7</v>
      </c>
      <c r="D13" s="6">
        <v>111.4</v>
      </c>
      <c r="E13" s="7">
        <f t="shared" si="0"/>
        <v>29.700000000000003</v>
      </c>
      <c r="F13" s="34"/>
      <c r="G13" s="21"/>
    </row>
    <row r="14" spans="1:8" ht="18.75" customHeight="1">
      <c r="A14" s="35">
        <v>3</v>
      </c>
      <c r="B14" s="9" t="s">
        <v>15</v>
      </c>
      <c r="C14" s="6">
        <v>39</v>
      </c>
      <c r="D14" s="6">
        <v>55.9</v>
      </c>
      <c r="E14" s="7">
        <f t="shared" si="0"/>
        <v>16.899999999999999</v>
      </c>
      <c r="F14" s="34"/>
      <c r="G14" s="21"/>
    </row>
    <row r="15" spans="1:8" ht="18.75" hidden="1" customHeight="1">
      <c r="A15" s="35">
        <v>6</v>
      </c>
      <c r="B15" s="8" t="s">
        <v>16</v>
      </c>
      <c r="C15" s="6"/>
      <c r="D15" s="6"/>
      <c r="E15" s="7">
        <f t="shared" si="0"/>
        <v>0</v>
      </c>
      <c r="F15" s="34"/>
      <c r="G15" s="21"/>
    </row>
    <row r="16" spans="1:8" ht="18.75" hidden="1" customHeight="1">
      <c r="A16" s="35">
        <v>7</v>
      </c>
      <c r="B16" s="8" t="s">
        <v>17</v>
      </c>
      <c r="C16" s="6"/>
      <c r="D16" s="6"/>
      <c r="E16" s="7">
        <f t="shared" si="0"/>
        <v>0</v>
      </c>
      <c r="F16" s="34"/>
      <c r="G16" s="21"/>
    </row>
    <row r="17" spans="1:7" ht="18.75" customHeight="1">
      <c r="A17" s="35">
        <v>4</v>
      </c>
      <c r="B17" s="8" t="s">
        <v>18</v>
      </c>
      <c r="C17" s="6">
        <v>97.8</v>
      </c>
      <c r="D17" s="6">
        <v>44.2</v>
      </c>
      <c r="E17" s="7">
        <f t="shared" si="0"/>
        <v>-53.599999999999994</v>
      </c>
      <c r="F17" s="34"/>
      <c r="G17" s="21"/>
    </row>
    <row r="18" spans="1:7" ht="18.75" customHeight="1">
      <c r="A18" s="35">
        <v>5</v>
      </c>
      <c r="B18" s="12" t="s">
        <v>19</v>
      </c>
      <c r="C18" s="6">
        <f>SUM(C19:C20)</f>
        <v>0</v>
      </c>
      <c r="D18" s="6">
        <v>6.3</v>
      </c>
      <c r="E18" s="7">
        <f t="shared" si="0"/>
        <v>6.3</v>
      </c>
      <c r="F18" s="34"/>
      <c r="G18" s="21"/>
    </row>
    <row r="19" spans="1:7" ht="18.75" hidden="1" customHeight="1">
      <c r="A19" s="7">
        <v>5.0999999999999996</v>
      </c>
      <c r="B19" s="9" t="s">
        <v>20</v>
      </c>
      <c r="C19" s="6">
        <v>0</v>
      </c>
      <c r="D19" s="6"/>
      <c r="E19" s="7">
        <f t="shared" si="0"/>
        <v>0</v>
      </c>
      <c r="F19" s="34"/>
      <c r="G19" s="21"/>
    </row>
    <row r="20" spans="1:7" ht="18.75" hidden="1" customHeight="1">
      <c r="A20" s="7">
        <v>5.2</v>
      </c>
      <c r="B20" s="9" t="s">
        <v>21</v>
      </c>
      <c r="C20" s="6"/>
      <c r="D20" s="6"/>
      <c r="E20" s="7">
        <f t="shared" si="0"/>
        <v>0</v>
      </c>
      <c r="F20" s="34"/>
      <c r="G20" s="21"/>
    </row>
    <row r="21" spans="1:7" ht="18.75" customHeight="1">
      <c r="A21" s="35">
        <v>6</v>
      </c>
      <c r="B21" s="8" t="s">
        <v>22</v>
      </c>
      <c r="C21" s="6">
        <v>1.2</v>
      </c>
      <c r="D21" s="6">
        <v>0.7</v>
      </c>
      <c r="E21" s="7">
        <f t="shared" si="0"/>
        <v>-0.5</v>
      </c>
      <c r="F21" s="34"/>
      <c r="G21" s="21"/>
    </row>
    <row r="22" spans="1:7" ht="18.75" customHeight="1">
      <c r="A22" s="35">
        <v>7</v>
      </c>
      <c r="B22" s="8" t="s">
        <v>23</v>
      </c>
      <c r="C22" s="6">
        <v>0</v>
      </c>
      <c r="D22" s="6">
        <v>65.3</v>
      </c>
      <c r="E22" s="7">
        <f t="shared" si="0"/>
        <v>65.3</v>
      </c>
      <c r="F22" s="34"/>
      <c r="G22" s="21"/>
    </row>
    <row r="23" spans="1:7" ht="18.75" customHeight="1">
      <c r="A23" s="37">
        <v>8</v>
      </c>
      <c r="B23" s="8" t="s">
        <v>24</v>
      </c>
      <c r="C23" s="6">
        <v>0</v>
      </c>
      <c r="D23" s="6">
        <v>12.2</v>
      </c>
      <c r="E23" s="7">
        <f>D23-C23</f>
        <v>12.2</v>
      </c>
      <c r="F23" s="34"/>
      <c r="G23" s="21"/>
    </row>
    <row r="24" spans="1:7" ht="18.75" hidden="1" customHeight="1">
      <c r="A24" s="35"/>
      <c r="B24" s="8"/>
      <c r="C24" s="6"/>
      <c r="D24" s="6"/>
      <c r="E24" s="7"/>
      <c r="F24" s="34"/>
      <c r="G24" s="21"/>
    </row>
    <row r="25" spans="1:7" ht="29.25" customHeight="1">
      <c r="A25" s="32" t="s">
        <v>25</v>
      </c>
      <c r="B25" s="10" t="s">
        <v>26</v>
      </c>
      <c r="C25" s="38">
        <f>SUM(C26,C30:C35,C39:C61,C63:C67)</f>
        <v>81459.39999999998</v>
      </c>
      <c r="D25" s="38">
        <f>SUM(D26,D30:D35,D39:D61,D63:D67)</f>
        <v>78759.099999999977</v>
      </c>
      <c r="E25" s="33">
        <f t="shared" si="0"/>
        <v>-2700.3000000000029</v>
      </c>
      <c r="F25" s="34"/>
      <c r="G25" s="39"/>
    </row>
    <row r="26" spans="1:7" ht="21" customHeight="1">
      <c r="A26" s="35">
        <v>1</v>
      </c>
      <c r="B26" s="8" t="s">
        <v>27</v>
      </c>
      <c r="C26" s="6">
        <v>72325.899999999994</v>
      </c>
      <c r="D26" s="40">
        <v>70712.7</v>
      </c>
      <c r="E26" s="7">
        <f t="shared" si="0"/>
        <v>-1613.1999999999971</v>
      </c>
      <c r="F26" s="34"/>
      <c r="G26" s="21"/>
    </row>
    <row r="27" spans="1:7" s="36" customFormat="1" ht="21" customHeight="1">
      <c r="A27" s="35">
        <v>1.1000000000000001</v>
      </c>
      <c r="B27" s="8" t="s">
        <v>28</v>
      </c>
      <c r="C27" s="6">
        <v>9546.7999999999993</v>
      </c>
      <c r="D27" s="41">
        <v>9546.7999999999993</v>
      </c>
      <c r="E27" s="7">
        <f t="shared" si="0"/>
        <v>0</v>
      </c>
      <c r="F27" s="34"/>
      <c r="G27" s="21"/>
    </row>
    <row r="28" spans="1:7" s="36" customFormat="1" ht="21" hidden="1" customHeight="1">
      <c r="A28" s="35">
        <v>1.2</v>
      </c>
      <c r="B28" s="8" t="s">
        <v>29</v>
      </c>
      <c r="C28" s="6"/>
      <c r="D28" s="40"/>
      <c r="E28" s="7">
        <f t="shared" si="0"/>
        <v>0</v>
      </c>
      <c r="F28" s="34"/>
      <c r="G28" s="21"/>
    </row>
    <row r="29" spans="1:7" s="36" customFormat="1" ht="21" customHeight="1">
      <c r="A29" s="35">
        <v>1.2</v>
      </c>
      <c r="B29" s="8" t="s">
        <v>30</v>
      </c>
      <c r="C29" s="6">
        <v>800</v>
      </c>
      <c r="D29" s="40">
        <v>720</v>
      </c>
      <c r="E29" s="7">
        <f t="shared" si="0"/>
        <v>-80</v>
      </c>
      <c r="F29" s="34"/>
      <c r="G29" s="21"/>
    </row>
    <row r="30" spans="1:7" ht="21" customHeight="1">
      <c r="A30" s="35">
        <v>2</v>
      </c>
      <c r="B30" s="9" t="s">
        <v>31</v>
      </c>
      <c r="C30" s="6">
        <v>1800</v>
      </c>
      <c r="D30" s="40">
        <v>1291.8</v>
      </c>
      <c r="E30" s="7">
        <f t="shared" si="0"/>
        <v>-508.20000000000005</v>
      </c>
      <c r="F30" s="34"/>
      <c r="G30" s="21"/>
    </row>
    <row r="31" spans="1:7" ht="21" customHeight="1">
      <c r="A31" s="35">
        <v>3</v>
      </c>
      <c r="B31" s="8" t="s">
        <v>32</v>
      </c>
      <c r="C31" s="6">
        <v>900</v>
      </c>
      <c r="D31" s="40">
        <v>718.4</v>
      </c>
      <c r="E31" s="7">
        <f t="shared" si="0"/>
        <v>-181.60000000000002</v>
      </c>
      <c r="F31" s="34"/>
      <c r="G31" s="21"/>
    </row>
    <row r="32" spans="1:7" ht="21" customHeight="1">
      <c r="A32" s="35">
        <v>4</v>
      </c>
      <c r="B32" s="8" t="s">
        <v>33</v>
      </c>
      <c r="C32" s="6">
        <v>200</v>
      </c>
      <c r="D32" s="42">
        <v>178.4</v>
      </c>
      <c r="E32" s="7">
        <f t="shared" si="0"/>
        <v>-21.599999999999994</v>
      </c>
      <c r="F32" s="34"/>
      <c r="G32" s="21"/>
    </row>
    <row r="33" spans="1:7" ht="21" customHeight="1">
      <c r="A33" s="35">
        <v>5</v>
      </c>
      <c r="B33" s="9" t="s">
        <v>34</v>
      </c>
      <c r="C33" s="6">
        <v>264</v>
      </c>
      <c r="D33" s="40">
        <v>198</v>
      </c>
      <c r="E33" s="7">
        <f t="shared" si="0"/>
        <v>-66</v>
      </c>
      <c r="F33" s="34"/>
      <c r="G33" s="21"/>
    </row>
    <row r="34" spans="1:7" ht="21" customHeight="1">
      <c r="A34" s="35">
        <v>6</v>
      </c>
      <c r="B34" s="9" t="s">
        <v>35</v>
      </c>
      <c r="C34" s="6">
        <v>20</v>
      </c>
      <c r="D34" s="40">
        <v>20</v>
      </c>
      <c r="E34" s="7">
        <f t="shared" si="0"/>
        <v>0</v>
      </c>
      <c r="F34" s="34"/>
      <c r="G34" s="21"/>
    </row>
    <row r="35" spans="1:7" ht="21" customHeight="1">
      <c r="A35" s="35">
        <v>7</v>
      </c>
      <c r="B35" s="8" t="s">
        <v>36</v>
      </c>
      <c r="C35" s="6">
        <f>SUM(C36:C38)</f>
        <v>153.9</v>
      </c>
      <c r="D35" s="42">
        <f>SUM(D36:D38)</f>
        <v>149.4</v>
      </c>
      <c r="E35" s="7">
        <f t="shared" si="0"/>
        <v>-4.5</v>
      </c>
      <c r="F35" s="34"/>
      <c r="G35" s="21"/>
    </row>
    <row r="36" spans="1:7" s="36" customFormat="1" ht="21" customHeight="1">
      <c r="A36" s="35">
        <v>7.1</v>
      </c>
      <c r="B36" s="8" t="s">
        <v>37</v>
      </c>
      <c r="C36" s="6">
        <v>86.4</v>
      </c>
      <c r="D36" s="42">
        <v>86.4</v>
      </c>
      <c r="E36" s="7">
        <f t="shared" si="0"/>
        <v>0</v>
      </c>
      <c r="F36" s="34"/>
      <c r="G36" s="21"/>
    </row>
    <row r="37" spans="1:7" s="36" customFormat="1" ht="21" customHeight="1">
      <c r="A37" s="35">
        <v>7.2</v>
      </c>
      <c r="B37" s="9" t="s">
        <v>38</v>
      </c>
      <c r="C37" s="6">
        <v>67.5</v>
      </c>
      <c r="D37" s="40">
        <v>63</v>
      </c>
      <c r="E37" s="7">
        <f t="shared" si="0"/>
        <v>-4.5</v>
      </c>
      <c r="F37" s="34"/>
      <c r="G37" s="21"/>
    </row>
    <row r="38" spans="1:7" s="36" customFormat="1" ht="21" hidden="1" customHeight="1">
      <c r="A38" s="35">
        <v>7.3</v>
      </c>
      <c r="B38" s="9" t="s">
        <v>39</v>
      </c>
      <c r="C38" s="6"/>
      <c r="D38" s="40"/>
      <c r="E38" s="7">
        <f t="shared" si="0"/>
        <v>0</v>
      </c>
      <c r="F38" s="34"/>
      <c r="G38" s="21"/>
    </row>
    <row r="39" spans="1:7" s="36" customFormat="1" ht="21" hidden="1" customHeight="1">
      <c r="A39" s="35">
        <v>8</v>
      </c>
      <c r="B39" s="9" t="s">
        <v>40</v>
      </c>
      <c r="C39" s="6"/>
      <c r="D39" s="40"/>
      <c r="E39" s="7">
        <f t="shared" si="0"/>
        <v>0</v>
      </c>
      <c r="F39" s="34"/>
      <c r="G39" s="21"/>
    </row>
    <row r="40" spans="1:7" ht="21" hidden="1" customHeight="1">
      <c r="A40" s="35">
        <v>9</v>
      </c>
      <c r="B40" s="9" t="s">
        <v>41</v>
      </c>
      <c r="C40" s="6"/>
      <c r="D40" s="40"/>
      <c r="E40" s="7">
        <f t="shared" si="0"/>
        <v>0</v>
      </c>
      <c r="F40" s="34"/>
      <c r="G40" s="21"/>
    </row>
    <row r="41" spans="1:7" ht="21" customHeight="1">
      <c r="A41" s="35">
        <v>8</v>
      </c>
      <c r="B41" s="9" t="s">
        <v>42</v>
      </c>
      <c r="C41" s="6">
        <v>600</v>
      </c>
      <c r="D41" s="40">
        <v>600</v>
      </c>
      <c r="E41" s="7">
        <f t="shared" si="0"/>
        <v>0</v>
      </c>
      <c r="F41" s="34"/>
      <c r="G41" s="21"/>
    </row>
    <row r="42" spans="1:7" ht="21" customHeight="1">
      <c r="A42" s="35">
        <v>9</v>
      </c>
      <c r="B42" s="9" t="s">
        <v>43</v>
      </c>
      <c r="C42" s="6">
        <v>600</v>
      </c>
      <c r="D42" s="40">
        <v>600</v>
      </c>
      <c r="E42" s="7">
        <f t="shared" si="0"/>
        <v>0</v>
      </c>
      <c r="F42" s="34"/>
      <c r="G42" s="21"/>
    </row>
    <row r="43" spans="1:7" ht="21" customHeight="1">
      <c r="A43" s="35">
        <v>10</v>
      </c>
      <c r="B43" s="9" t="s">
        <v>44</v>
      </c>
      <c r="C43" s="6">
        <v>280</v>
      </c>
      <c r="D43" s="40">
        <v>280</v>
      </c>
      <c r="E43" s="7">
        <f t="shared" si="0"/>
        <v>0</v>
      </c>
      <c r="F43" s="34"/>
      <c r="G43" s="21"/>
    </row>
    <row r="44" spans="1:7" ht="21" customHeight="1">
      <c r="A44" s="35">
        <v>11</v>
      </c>
      <c r="B44" s="9" t="s">
        <v>45</v>
      </c>
      <c r="C44" s="6">
        <v>100</v>
      </c>
      <c r="D44" s="40">
        <v>99.2</v>
      </c>
      <c r="E44" s="7">
        <f t="shared" si="0"/>
        <v>-0.79999999999999716</v>
      </c>
      <c r="F44" s="34"/>
      <c r="G44" s="21"/>
    </row>
    <row r="45" spans="1:7" ht="21" customHeight="1">
      <c r="A45" s="35">
        <v>12</v>
      </c>
      <c r="B45" s="9" t="s">
        <v>46</v>
      </c>
      <c r="C45" s="6">
        <v>2400</v>
      </c>
      <c r="D45" s="40">
        <v>2040.1</v>
      </c>
      <c r="E45" s="7">
        <f t="shared" si="0"/>
        <v>-359.90000000000009</v>
      </c>
      <c r="F45" s="34"/>
      <c r="G45" s="21"/>
    </row>
    <row r="46" spans="1:7" ht="21" customHeight="1">
      <c r="A46" s="35">
        <v>13</v>
      </c>
      <c r="B46" s="9" t="s">
        <v>47</v>
      </c>
      <c r="C46" s="6">
        <v>550.20000000000005</v>
      </c>
      <c r="D46" s="40">
        <v>503.6</v>
      </c>
      <c r="E46" s="7">
        <f t="shared" si="0"/>
        <v>-46.600000000000023</v>
      </c>
      <c r="F46" s="34"/>
      <c r="G46" s="21"/>
    </row>
    <row r="47" spans="1:7" ht="21" customHeight="1">
      <c r="A47" s="35">
        <v>14</v>
      </c>
      <c r="B47" s="9" t="s">
        <v>48</v>
      </c>
      <c r="C47" s="7">
        <v>820</v>
      </c>
      <c r="D47" s="40">
        <v>820</v>
      </c>
      <c r="E47" s="7">
        <f t="shared" si="0"/>
        <v>0</v>
      </c>
      <c r="F47" s="34"/>
      <c r="G47" s="21"/>
    </row>
    <row r="48" spans="1:7" ht="21" customHeight="1">
      <c r="A48" s="35">
        <v>15</v>
      </c>
      <c r="B48" s="9" t="s">
        <v>49</v>
      </c>
      <c r="C48" s="7">
        <v>0</v>
      </c>
      <c r="D48" s="40">
        <v>34.9</v>
      </c>
      <c r="E48" s="7">
        <f t="shared" si="0"/>
        <v>34.9</v>
      </c>
      <c r="F48" s="34"/>
      <c r="G48" s="21"/>
    </row>
    <row r="49" spans="1:7" ht="21" hidden="1" customHeight="1">
      <c r="A49" s="35">
        <v>16</v>
      </c>
      <c r="B49" s="9" t="s">
        <v>50</v>
      </c>
      <c r="C49" s="7"/>
      <c r="D49" s="40"/>
      <c r="E49" s="7">
        <f t="shared" si="0"/>
        <v>0</v>
      </c>
      <c r="F49" s="34"/>
      <c r="G49" s="21"/>
    </row>
    <row r="50" spans="1:7" ht="21" customHeight="1">
      <c r="A50" s="35">
        <v>16</v>
      </c>
      <c r="B50" s="9" t="s">
        <v>51</v>
      </c>
      <c r="C50" s="6">
        <v>39</v>
      </c>
      <c r="D50" s="40">
        <v>55.9</v>
      </c>
      <c r="E50" s="7">
        <f t="shared" si="0"/>
        <v>16.899999999999999</v>
      </c>
      <c r="F50" s="34"/>
      <c r="G50" s="21"/>
    </row>
    <row r="51" spans="1:7" ht="21" customHeight="1">
      <c r="A51" s="35">
        <v>17</v>
      </c>
      <c r="B51" s="9" t="s">
        <v>52</v>
      </c>
      <c r="C51" s="7">
        <v>150</v>
      </c>
      <c r="D51" s="40">
        <v>200</v>
      </c>
      <c r="E51" s="7">
        <f t="shared" si="0"/>
        <v>50</v>
      </c>
      <c r="F51" s="34"/>
      <c r="G51" s="21"/>
    </row>
    <row r="52" spans="1:7" ht="21.75" customHeight="1">
      <c r="A52" s="35">
        <v>18</v>
      </c>
      <c r="B52" s="11" t="s">
        <v>53</v>
      </c>
      <c r="C52" s="7">
        <v>30</v>
      </c>
      <c r="D52" s="40">
        <v>24</v>
      </c>
      <c r="E52" s="7">
        <f t="shared" si="0"/>
        <v>-6</v>
      </c>
      <c r="F52" s="34"/>
      <c r="G52" s="21"/>
    </row>
    <row r="53" spans="1:7" ht="27.75" customHeight="1">
      <c r="A53" s="35">
        <v>19</v>
      </c>
      <c r="B53" s="11" t="s">
        <v>54</v>
      </c>
      <c r="C53" s="7">
        <v>105</v>
      </c>
      <c r="D53" s="40">
        <v>95</v>
      </c>
      <c r="E53" s="7">
        <f t="shared" si="0"/>
        <v>-10</v>
      </c>
      <c r="F53" s="34"/>
      <c r="G53" s="21"/>
    </row>
    <row r="54" spans="1:7" ht="21" customHeight="1">
      <c r="A54" s="35">
        <v>20</v>
      </c>
      <c r="B54" s="11" t="s">
        <v>55</v>
      </c>
      <c r="C54" s="7">
        <v>6</v>
      </c>
      <c r="D54" s="40">
        <v>3</v>
      </c>
      <c r="E54" s="7">
        <f t="shared" si="0"/>
        <v>-3</v>
      </c>
      <c r="F54" s="34"/>
      <c r="G54" s="21"/>
    </row>
    <row r="55" spans="1:7" ht="21" customHeight="1">
      <c r="A55" s="35">
        <v>21</v>
      </c>
      <c r="B55" s="11" t="s">
        <v>56</v>
      </c>
      <c r="C55" s="7">
        <v>24.8</v>
      </c>
      <c r="D55" s="40">
        <v>11</v>
      </c>
      <c r="E55" s="7">
        <f t="shared" si="0"/>
        <v>-13.8</v>
      </c>
      <c r="F55" s="34"/>
      <c r="G55" s="21"/>
    </row>
    <row r="56" spans="1:7" ht="21" customHeight="1">
      <c r="A56" s="35">
        <v>22</v>
      </c>
      <c r="B56" s="11" t="s">
        <v>57</v>
      </c>
      <c r="C56" s="7">
        <v>10.4</v>
      </c>
      <c r="D56" s="40">
        <v>10.4</v>
      </c>
      <c r="E56" s="7">
        <f t="shared" si="0"/>
        <v>0</v>
      </c>
      <c r="F56" s="34"/>
      <c r="G56" s="21"/>
    </row>
    <row r="57" spans="1:7" ht="21" hidden="1" customHeight="1">
      <c r="A57" s="35">
        <v>23</v>
      </c>
      <c r="B57" s="11" t="s">
        <v>58</v>
      </c>
      <c r="C57" s="7">
        <v>0</v>
      </c>
      <c r="D57" s="40">
        <v>0</v>
      </c>
      <c r="E57" s="7">
        <f t="shared" si="0"/>
        <v>0</v>
      </c>
      <c r="F57" s="34"/>
      <c r="G57" s="21"/>
    </row>
    <row r="58" spans="1:7" ht="21" hidden="1" customHeight="1">
      <c r="A58" s="35">
        <v>23</v>
      </c>
      <c r="B58" s="11" t="s">
        <v>59</v>
      </c>
      <c r="C58" s="7">
        <v>0</v>
      </c>
      <c r="D58" s="40">
        <v>0</v>
      </c>
      <c r="E58" s="7">
        <f t="shared" si="0"/>
        <v>0</v>
      </c>
      <c r="F58" s="34"/>
      <c r="G58" s="21"/>
    </row>
    <row r="59" spans="1:7" ht="21" customHeight="1">
      <c r="A59" s="35">
        <v>23</v>
      </c>
      <c r="B59" s="9" t="s">
        <v>60</v>
      </c>
      <c r="C59" s="7">
        <v>22</v>
      </c>
      <c r="D59" s="40">
        <v>0</v>
      </c>
      <c r="E59" s="7">
        <f t="shared" si="0"/>
        <v>-22</v>
      </c>
      <c r="F59" s="34"/>
      <c r="G59" s="21"/>
    </row>
    <row r="60" spans="1:7" ht="21" hidden="1" customHeight="1">
      <c r="A60" s="35">
        <v>25</v>
      </c>
      <c r="B60" s="9" t="s">
        <v>61</v>
      </c>
      <c r="C60" s="7">
        <v>0</v>
      </c>
      <c r="D60" s="40">
        <v>0</v>
      </c>
      <c r="E60" s="7">
        <f t="shared" si="0"/>
        <v>0</v>
      </c>
      <c r="F60" s="34"/>
      <c r="G60" s="21"/>
    </row>
    <row r="61" spans="1:7" ht="21" hidden="1" customHeight="1">
      <c r="A61" s="35">
        <v>26</v>
      </c>
      <c r="B61" s="9" t="s">
        <v>62</v>
      </c>
      <c r="C61" s="7">
        <v>0</v>
      </c>
      <c r="D61" s="40">
        <v>0</v>
      </c>
      <c r="E61" s="7">
        <f t="shared" si="0"/>
        <v>0</v>
      </c>
      <c r="F61" s="34"/>
      <c r="G61" s="21"/>
    </row>
    <row r="62" spans="1:7" s="36" customFormat="1" ht="21" hidden="1" customHeight="1">
      <c r="A62" s="7">
        <v>26.1</v>
      </c>
      <c r="B62" s="9" t="s">
        <v>63</v>
      </c>
      <c r="C62" s="7">
        <v>0</v>
      </c>
      <c r="D62" s="40">
        <v>0</v>
      </c>
      <c r="E62" s="7">
        <f t="shared" si="0"/>
        <v>0</v>
      </c>
      <c r="F62" s="43"/>
      <c r="G62" s="21"/>
    </row>
    <row r="63" spans="1:7" ht="21" hidden="1" customHeight="1">
      <c r="A63" s="35">
        <v>27</v>
      </c>
      <c r="B63" s="12" t="s">
        <v>64</v>
      </c>
      <c r="C63" s="6">
        <v>0</v>
      </c>
      <c r="D63" s="40">
        <v>0</v>
      </c>
      <c r="E63" s="7">
        <f t="shared" si="0"/>
        <v>0</v>
      </c>
      <c r="F63" s="34"/>
      <c r="G63" s="21"/>
    </row>
    <row r="64" spans="1:7" ht="21" customHeight="1">
      <c r="A64" s="35">
        <v>24</v>
      </c>
      <c r="B64" s="12" t="s">
        <v>65</v>
      </c>
      <c r="C64" s="6">
        <v>48</v>
      </c>
      <c r="D64" s="40">
        <v>48</v>
      </c>
      <c r="E64" s="7">
        <f t="shared" si="0"/>
        <v>0</v>
      </c>
      <c r="F64" s="34"/>
      <c r="G64" s="21"/>
    </row>
    <row r="65" spans="1:7" ht="21" hidden="1" customHeight="1">
      <c r="A65" s="35">
        <v>29</v>
      </c>
      <c r="B65" s="9" t="s">
        <v>66</v>
      </c>
      <c r="C65" s="7">
        <v>0</v>
      </c>
      <c r="D65" s="7">
        <v>0</v>
      </c>
      <c r="E65" s="7">
        <f t="shared" si="0"/>
        <v>0</v>
      </c>
      <c r="F65" s="34"/>
      <c r="G65" s="21"/>
    </row>
    <row r="66" spans="1:7" ht="21" customHeight="1">
      <c r="A66" s="35">
        <v>25</v>
      </c>
      <c r="B66" s="8" t="s">
        <v>23</v>
      </c>
      <c r="C66" s="7"/>
      <c r="D66" s="7">
        <v>65.3</v>
      </c>
      <c r="E66" s="7"/>
      <c r="F66" s="34"/>
      <c r="G66" s="21"/>
    </row>
    <row r="67" spans="1:7" ht="21" customHeight="1">
      <c r="A67" s="35">
        <v>26</v>
      </c>
      <c r="B67" s="9" t="s">
        <v>67</v>
      </c>
      <c r="C67" s="7">
        <v>10.199999999999999</v>
      </c>
      <c r="D67" s="7">
        <v>0</v>
      </c>
      <c r="E67" s="7">
        <f t="shared" si="0"/>
        <v>-10.199999999999999</v>
      </c>
      <c r="F67" s="44"/>
      <c r="G67" s="21"/>
    </row>
    <row r="68" spans="1:7" s="3" customFormat="1" ht="24.75" customHeight="1">
      <c r="A68" s="32"/>
      <c r="B68" s="45" t="s">
        <v>68</v>
      </c>
      <c r="C68" s="33">
        <f>C6-C25</f>
        <v>-8102.0999999999767</v>
      </c>
      <c r="D68" s="33">
        <f>D6-D25</f>
        <v>-5325.4999999999854</v>
      </c>
      <c r="E68" s="33">
        <f t="shared" si="0"/>
        <v>2776.5999999999913</v>
      </c>
      <c r="F68" s="46"/>
      <c r="G68" s="47"/>
    </row>
    <row r="69" spans="1:7">
      <c r="B69" s="48"/>
      <c r="C69" s="48"/>
      <c r="D69" s="48"/>
      <c r="E69" s="48"/>
      <c r="F69" s="48"/>
    </row>
    <row r="70" spans="1:7">
      <c r="B70" s="48"/>
      <c r="C70" s="48"/>
      <c r="D70" s="48"/>
      <c r="E70" s="48"/>
      <c r="F70" s="48"/>
    </row>
    <row r="71" spans="1:7">
      <c r="B71" s="48"/>
      <c r="C71" s="48"/>
      <c r="D71" s="48"/>
      <c r="E71" s="48"/>
      <c r="F71" s="48"/>
    </row>
    <row r="72" spans="1:7">
      <c r="B72" s="48"/>
      <c r="C72" s="48"/>
      <c r="D72" s="48"/>
      <c r="E72" s="48"/>
      <c r="F72" s="48"/>
    </row>
    <row r="73" spans="1:7">
      <c r="B73" s="48"/>
      <c r="C73" s="48"/>
      <c r="D73" s="48"/>
      <c r="E73" s="48"/>
    </row>
    <row r="74" spans="1:7">
      <c r="B74" s="48"/>
      <c r="C74" s="48"/>
      <c r="D74" s="48"/>
      <c r="E74" s="48"/>
    </row>
    <row r="75" spans="1:7">
      <c r="B75" s="48"/>
      <c r="C75" s="48"/>
      <c r="D75" s="48"/>
      <c r="E75" s="4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527777777778" right="0.196527777777778" top="0.23611111111111099" bottom="0.23611111111111099" header="0.196527777777778" footer="0.196527777777778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view="pageBreakPreview" zoomScale="96" zoomScaleSheetLayoutView="96" workbookViewId="0">
      <selection activeCell="C15" sqref="C15"/>
    </sheetView>
  </sheetViews>
  <sheetFormatPr defaultColWidth="9.140625" defaultRowHeight="13.5"/>
  <cols>
    <col min="1" max="1" width="4.85546875" style="4" customWidth="1"/>
    <col min="2" max="2" width="46.28515625" style="4" customWidth="1"/>
    <col min="3" max="3" width="15" style="4" customWidth="1"/>
    <col min="4" max="4" width="18.140625" style="4" customWidth="1"/>
    <col min="5" max="5" width="13.42578125" style="4" customWidth="1"/>
    <col min="6" max="6" width="11.140625" style="4" customWidth="1"/>
    <col min="7" max="7" width="12.140625" style="4" customWidth="1"/>
    <col min="8" max="16384" width="9.140625" style="4"/>
  </cols>
  <sheetData>
    <row r="1" spans="1:11" ht="16.5" customHeight="1">
      <c r="A1" s="91" t="s">
        <v>69</v>
      </c>
      <c r="B1" s="91"/>
      <c r="C1" s="91"/>
      <c r="D1" s="91"/>
      <c r="E1" s="91"/>
    </row>
    <row r="2" spans="1:11" s="2" customFormat="1" ht="48.75" customHeight="1">
      <c r="A2" s="92" t="s">
        <v>70</v>
      </c>
      <c r="B2" s="92"/>
      <c r="C2" s="92"/>
      <c r="D2" s="92"/>
      <c r="E2" s="92"/>
      <c r="F2" s="49"/>
      <c r="G2" s="49"/>
    </row>
    <row r="3" spans="1:11" ht="45.75" customHeight="1">
      <c r="A3" s="93" t="s">
        <v>71</v>
      </c>
      <c r="B3" s="93"/>
      <c r="C3" s="93"/>
      <c r="D3" s="93"/>
      <c r="E3" s="93"/>
      <c r="F3" s="24"/>
      <c r="G3" s="24"/>
      <c r="H3" s="24"/>
      <c r="I3" s="24"/>
      <c r="J3" s="24"/>
      <c r="K3" s="24"/>
    </row>
    <row r="4" spans="1:11" s="2" customFormat="1" ht="17.25" customHeight="1">
      <c r="A4" s="50"/>
      <c r="B4" s="50"/>
      <c r="C4" s="51"/>
      <c r="D4" s="51"/>
      <c r="E4" s="52" t="s">
        <v>72</v>
      </c>
    </row>
    <row r="5" spans="1:11" s="2" customFormat="1" ht="78" customHeight="1">
      <c r="A5" s="53" t="s">
        <v>3</v>
      </c>
      <c r="B5" s="54" t="s">
        <v>4</v>
      </c>
      <c r="C5" s="55" t="s">
        <v>108</v>
      </c>
      <c r="D5" s="55" t="s">
        <v>109</v>
      </c>
      <c r="E5" s="56" t="s">
        <v>5</v>
      </c>
    </row>
    <row r="6" spans="1:11" s="2" customFormat="1" ht="41.25" customHeight="1">
      <c r="A6" s="57" t="s">
        <v>6</v>
      </c>
      <c r="B6" s="58" t="s">
        <v>73</v>
      </c>
      <c r="C6" s="59">
        <v>8873.7000000000007</v>
      </c>
      <c r="D6" s="59">
        <v>8873.7000000000007</v>
      </c>
      <c r="E6" s="59">
        <f t="shared" ref="E6:E69" si="0">D6-C6</f>
        <v>0</v>
      </c>
      <c r="F6" s="60"/>
      <c r="G6" s="60"/>
    </row>
    <row r="7" spans="1:11" s="2" customFormat="1" ht="30">
      <c r="A7" s="57" t="s">
        <v>25</v>
      </c>
      <c r="B7" s="58" t="s">
        <v>74</v>
      </c>
      <c r="C7" s="59">
        <f>SUM(C8,C12:C22)</f>
        <v>73357.3</v>
      </c>
      <c r="D7" s="59">
        <f>SUM(D8,D12:D22)</f>
        <v>73372.099999999991</v>
      </c>
      <c r="E7" s="59">
        <f t="shared" si="0"/>
        <v>14.799999999988358</v>
      </c>
      <c r="F7" s="60"/>
      <c r="G7" s="60"/>
    </row>
    <row r="8" spans="1:11" s="2" customFormat="1" ht="17.25" customHeight="1">
      <c r="A8" s="61">
        <v>1</v>
      </c>
      <c r="B8" s="14" t="s">
        <v>8</v>
      </c>
      <c r="C8" s="62">
        <v>73137.600000000006</v>
      </c>
      <c r="D8" s="62">
        <v>73137.600000000006</v>
      </c>
      <c r="E8" s="19">
        <f t="shared" si="0"/>
        <v>0</v>
      </c>
      <c r="F8" s="26"/>
      <c r="G8" s="26"/>
      <c r="H8" s="21"/>
      <c r="I8" s="21"/>
      <c r="J8" s="21"/>
    </row>
    <row r="9" spans="1:11" s="36" customFormat="1" ht="16.5" customHeight="1">
      <c r="A9" s="62">
        <v>1.1000000000000001</v>
      </c>
      <c r="B9" s="13" t="s">
        <v>9</v>
      </c>
      <c r="C9" s="62">
        <v>14430.6</v>
      </c>
      <c r="D9" s="62">
        <v>14430.6</v>
      </c>
      <c r="E9" s="19">
        <f t="shared" si="0"/>
        <v>0</v>
      </c>
      <c r="F9" s="26"/>
      <c r="G9" s="26"/>
      <c r="H9" s="21"/>
      <c r="I9" s="21"/>
      <c r="J9" s="21"/>
    </row>
    <row r="10" spans="1:11" s="36" customFormat="1" ht="17.25" hidden="1" customHeight="1">
      <c r="A10" s="62">
        <v>1.2</v>
      </c>
      <c r="B10" s="13" t="s">
        <v>10</v>
      </c>
      <c r="C10" s="19"/>
      <c r="D10" s="19"/>
      <c r="E10" s="19">
        <f t="shared" si="0"/>
        <v>0</v>
      </c>
      <c r="F10" s="26"/>
      <c r="G10" s="26"/>
      <c r="H10" s="21"/>
      <c r="I10" s="21"/>
      <c r="J10" s="21"/>
    </row>
    <row r="11" spans="1:11" s="36" customFormat="1" ht="17.25" hidden="1" customHeight="1">
      <c r="A11" s="62">
        <v>1.3</v>
      </c>
      <c r="B11" s="13" t="s">
        <v>11</v>
      </c>
      <c r="C11" s="19">
        <v>0</v>
      </c>
      <c r="D11" s="19">
        <v>0</v>
      </c>
      <c r="E11" s="19">
        <f t="shared" si="0"/>
        <v>0</v>
      </c>
      <c r="F11" s="26"/>
      <c r="G11" s="26"/>
      <c r="H11" s="21"/>
      <c r="I11" s="21"/>
      <c r="J11" s="21"/>
    </row>
    <row r="12" spans="1:11" s="2" customFormat="1" ht="17.25" hidden="1" customHeight="1">
      <c r="A12" s="61">
        <v>2</v>
      </c>
      <c r="B12" s="14" t="s">
        <v>12</v>
      </c>
      <c r="C12" s="19"/>
      <c r="D12" s="19"/>
      <c r="E12" s="19">
        <f t="shared" si="0"/>
        <v>0</v>
      </c>
      <c r="F12" s="26"/>
      <c r="G12" s="26"/>
      <c r="H12" s="21"/>
      <c r="I12" s="21"/>
      <c r="J12" s="21"/>
    </row>
    <row r="13" spans="1:11" s="2" customFormat="1" ht="17.25" hidden="1" customHeight="1">
      <c r="A13" s="61">
        <v>3</v>
      </c>
      <c r="B13" s="14" t="s">
        <v>13</v>
      </c>
      <c r="C13" s="19"/>
      <c r="D13" s="19"/>
      <c r="E13" s="19">
        <f t="shared" si="0"/>
        <v>0</v>
      </c>
      <c r="F13" s="26"/>
      <c r="G13" s="26"/>
      <c r="H13" s="21"/>
      <c r="I13" s="21"/>
      <c r="J13" s="21"/>
    </row>
    <row r="14" spans="1:11" s="2" customFormat="1" ht="17.25" customHeight="1">
      <c r="A14" s="61">
        <v>2</v>
      </c>
      <c r="B14" s="13" t="s">
        <v>14</v>
      </c>
      <c r="C14" s="19">
        <v>81.7</v>
      </c>
      <c r="D14" s="19">
        <v>133.69999999999999</v>
      </c>
      <c r="E14" s="19">
        <f t="shared" si="0"/>
        <v>51.999999999999986</v>
      </c>
      <c r="F14" s="26"/>
      <c r="G14" s="26"/>
      <c r="H14" s="21"/>
      <c r="I14" s="21"/>
      <c r="J14" s="21"/>
    </row>
    <row r="15" spans="1:11" s="2" customFormat="1" ht="17.25" customHeight="1">
      <c r="A15" s="61">
        <v>3</v>
      </c>
      <c r="B15" s="14" t="s">
        <v>15</v>
      </c>
      <c r="C15" s="19">
        <v>39</v>
      </c>
      <c r="D15" s="19">
        <v>55.9</v>
      </c>
      <c r="E15" s="19">
        <f t="shared" si="0"/>
        <v>16.899999999999999</v>
      </c>
      <c r="F15" s="26"/>
      <c r="G15" s="26"/>
      <c r="H15" s="21"/>
      <c r="I15" s="21"/>
      <c r="J15" s="21"/>
    </row>
    <row r="16" spans="1:11" s="2" customFormat="1" ht="17.25" hidden="1" customHeight="1">
      <c r="A16" s="61">
        <v>6</v>
      </c>
      <c r="B16" s="13" t="s">
        <v>16</v>
      </c>
      <c r="C16" s="19"/>
      <c r="D16" s="19"/>
      <c r="E16" s="19">
        <f t="shared" si="0"/>
        <v>0</v>
      </c>
      <c r="F16" s="26"/>
      <c r="G16" s="26"/>
      <c r="H16" s="21"/>
      <c r="I16" s="21"/>
      <c r="J16" s="21"/>
    </row>
    <row r="17" spans="1:10" s="2" customFormat="1" ht="17.25" hidden="1" customHeight="1">
      <c r="A17" s="61">
        <v>7</v>
      </c>
      <c r="B17" s="13" t="s">
        <v>17</v>
      </c>
      <c r="C17" s="19"/>
      <c r="D17" s="19"/>
      <c r="E17" s="19">
        <f t="shared" si="0"/>
        <v>0</v>
      </c>
      <c r="F17" s="26"/>
      <c r="G17" s="26"/>
      <c r="H17" s="21"/>
      <c r="I17" s="21"/>
      <c r="J17" s="21"/>
    </row>
    <row r="18" spans="1:10" s="2" customFormat="1" ht="17.25" customHeight="1">
      <c r="A18" s="61">
        <v>4</v>
      </c>
      <c r="B18" s="13" t="s">
        <v>18</v>
      </c>
      <c r="C18" s="19">
        <v>97.8</v>
      </c>
      <c r="D18" s="19">
        <v>44.2</v>
      </c>
      <c r="E18" s="19">
        <f t="shared" si="0"/>
        <v>-53.599999999999994</v>
      </c>
      <c r="F18" s="26"/>
      <c r="G18" s="26"/>
      <c r="H18" s="21"/>
      <c r="I18" s="21"/>
      <c r="J18" s="21"/>
    </row>
    <row r="19" spans="1:10" s="2" customFormat="1" ht="17.25" hidden="1" customHeight="1">
      <c r="A19" s="61">
        <v>9</v>
      </c>
      <c r="B19" s="13" t="s">
        <v>75</v>
      </c>
      <c r="C19" s="19"/>
      <c r="D19" s="19"/>
      <c r="E19" s="19">
        <f t="shared" si="0"/>
        <v>0</v>
      </c>
      <c r="F19" s="26"/>
      <c r="G19" s="26"/>
      <c r="H19" s="21"/>
      <c r="I19" s="21"/>
      <c r="J19" s="21"/>
    </row>
    <row r="20" spans="1:10" s="2" customFormat="1" ht="17.25" customHeight="1">
      <c r="A20" s="61">
        <v>5</v>
      </c>
      <c r="B20" s="13" t="s">
        <v>22</v>
      </c>
      <c r="C20" s="19">
        <v>1.2</v>
      </c>
      <c r="D20" s="19">
        <v>0.7</v>
      </c>
      <c r="E20" s="19">
        <f t="shared" si="0"/>
        <v>-0.5</v>
      </c>
      <c r="F20" s="26"/>
      <c r="G20" s="26"/>
      <c r="H20" s="21"/>
      <c r="I20" s="21"/>
      <c r="J20" s="21"/>
    </row>
    <row r="21" spans="1:10" s="2" customFormat="1" ht="17.25" hidden="1" customHeight="1">
      <c r="A21" s="61">
        <v>6</v>
      </c>
      <c r="B21" s="13" t="s">
        <v>24</v>
      </c>
      <c r="C21" s="19">
        <v>0</v>
      </c>
      <c r="D21" s="19">
        <v>0</v>
      </c>
      <c r="E21" s="19">
        <f t="shared" si="0"/>
        <v>0</v>
      </c>
      <c r="F21" s="26"/>
      <c r="G21" s="26"/>
      <c r="H21" s="21"/>
      <c r="I21" s="21"/>
      <c r="J21" s="21"/>
    </row>
    <row r="22" spans="1:10" s="2" customFormat="1" ht="17.25" hidden="1" customHeight="1">
      <c r="A22" s="61"/>
      <c r="B22" s="13"/>
      <c r="C22" s="19"/>
      <c r="D22" s="19"/>
      <c r="E22" s="19">
        <f t="shared" si="0"/>
        <v>0</v>
      </c>
      <c r="F22" s="63"/>
      <c r="G22" s="26"/>
      <c r="H22" s="21"/>
      <c r="I22" s="21"/>
      <c r="J22" s="21"/>
    </row>
    <row r="23" spans="1:10" s="2" customFormat="1" ht="36" customHeight="1">
      <c r="A23" s="57" t="s">
        <v>76</v>
      </c>
      <c r="B23" s="58" t="s">
        <v>77</v>
      </c>
      <c r="C23" s="59">
        <f>+C24+C69+C83+C86</f>
        <v>81763.8</v>
      </c>
      <c r="D23" s="59">
        <f>+D24+D69+D83+D86</f>
        <v>81001.999999999985</v>
      </c>
      <c r="E23" s="59">
        <f t="shared" si="0"/>
        <v>-761.80000000001746</v>
      </c>
      <c r="F23" s="26"/>
      <c r="G23" s="26"/>
      <c r="H23" s="21"/>
      <c r="I23" s="21"/>
      <c r="J23" s="21"/>
    </row>
    <row r="24" spans="1:10" s="2" customFormat="1" ht="21" customHeight="1">
      <c r="A24" s="64" t="s">
        <v>78</v>
      </c>
      <c r="B24" s="58" t="s">
        <v>79</v>
      </c>
      <c r="C24" s="59">
        <f>SUM(C25,C29:C34,C38:C62,C66:C68)</f>
        <v>76763.8</v>
      </c>
      <c r="D24" s="59">
        <f>SUM(D25,D29:D34,D38:D62,D66:D68)</f>
        <v>77414.799999999988</v>
      </c>
      <c r="E24" s="59">
        <f t="shared" si="0"/>
        <v>650.99999999998545</v>
      </c>
      <c r="F24" s="26"/>
      <c r="G24" s="26"/>
      <c r="H24" s="21"/>
      <c r="I24" s="21"/>
      <c r="J24" s="21"/>
    </row>
    <row r="25" spans="1:10" s="69" customFormat="1" ht="18" customHeight="1">
      <c r="A25" s="65">
        <v>1</v>
      </c>
      <c r="B25" s="16" t="s">
        <v>27</v>
      </c>
      <c r="C25" s="66">
        <v>66839</v>
      </c>
      <c r="D25" s="66">
        <v>68743</v>
      </c>
      <c r="E25" s="66">
        <f t="shared" si="0"/>
        <v>1904</v>
      </c>
      <c r="F25" s="67"/>
      <c r="G25" s="67"/>
      <c r="H25" s="68"/>
      <c r="I25" s="68"/>
      <c r="J25" s="68"/>
    </row>
    <row r="26" spans="1:10" s="2" customFormat="1" ht="18" customHeight="1">
      <c r="A26" s="61">
        <v>1.1000000000000001</v>
      </c>
      <c r="B26" s="13" t="s">
        <v>28</v>
      </c>
      <c r="C26" s="19">
        <v>9546.9</v>
      </c>
      <c r="D26" s="19">
        <v>9546.7999999999993</v>
      </c>
      <c r="E26" s="19">
        <f t="shared" si="0"/>
        <v>-0.1000000000003638</v>
      </c>
      <c r="F26" s="26"/>
      <c r="G26" s="26"/>
      <c r="H26" s="21"/>
      <c r="I26" s="21"/>
      <c r="J26" s="21"/>
    </row>
    <row r="27" spans="1:10" s="2" customFormat="1" ht="18" hidden="1" customHeight="1">
      <c r="A27" s="61">
        <v>1.2</v>
      </c>
      <c r="B27" s="13" t="s">
        <v>29</v>
      </c>
      <c r="C27" s="19"/>
      <c r="D27" s="19"/>
      <c r="E27" s="19">
        <f t="shared" si="0"/>
        <v>0</v>
      </c>
      <c r="F27" s="26"/>
      <c r="G27" s="26"/>
      <c r="H27" s="21"/>
      <c r="I27" s="21"/>
      <c r="J27" s="21"/>
    </row>
    <row r="28" spans="1:10" s="2" customFormat="1" ht="18" customHeight="1">
      <c r="A28" s="61">
        <v>1.2</v>
      </c>
      <c r="B28" s="13" t="s">
        <v>30</v>
      </c>
      <c r="C28" s="19">
        <v>800</v>
      </c>
      <c r="D28" s="19">
        <v>720</v>
      </c>
      <c r="E28" s="19">
        <f t="shared" si="0"/>
        <v>-80</v>
      </c>
      <c r="F28" s="26"/>
      <c r="G28" s="26"/>
      <c r="H28" s="21"/>
      <c r="I28" s="21"/>
      <c r="J28" s="21"/>
    </row>
    <row r="29" spans="1:10" s="69" customFormat="1" ht="18" customHeight="1">
      <c r="A29" s="65">
        <v>2</v>
      </c>
      <c r="B29" s="15" t="s">
        <v>31</v>
      </c>
      <c r="C29" s="66">
        <v>1800</v>
      </c>
      <c r="D29" s="66">
        <v>1273.3</v>
      </c>
      <c r="E29" s="66">
        <f t="shared" si="0"/>
        <v>-526.70000000000005</v>
      </c>
      <c r="F29" s="67"/>
      <c r="G29" s="67"/>
      <c r="H29" s="68"/>
      <c r="I29" s="68"/>
      <c r="J29" s="68"/>
    </row>
    <row r="30" spans="1:10" s="69" customFormat="1" ht="18" customHeight="1">
      <c r="A30" s="65">
        <v>3</v>
      </c>
      <c r="B30" s="16" t="s">
        <v>32</v>
      </c>
      <c r="C30" s="66">
        <v>900</v>
      </c>
      <c r="D30" s="66">
        <v>718.4</v>
      </c>
      <c r="E30" s="66">
        <f t="shared" si="0"/>
        <v>-181.60000000000002</v>
      </c>
      <c r="F30" s="67"/>
      <c r="G30" s="67"/>
      <c r="H30" s="68"/>
      <c r="I30" s="68"/>
      <c r="J30" s="68"/>
    </row>
    <row r="31" spans="1:10" s="69" customFormat="1" ht="18.75" customHeight="1">
      <c r="A31" s="65">
        <v>4</v>
      </c>
      <c r="B31" s="16" t="s">
        <v>33</v>
      </c>
      <c r="C31" s="66">
        <v>200</v>
      </c>
      <c r="D31" s="70">
        <v>156.4</v>
      </c>
      <c r="E31" s="66">
        <f t="shared" si="0"/>
        <v>-43.599999999999994</v>
      </c>
      <c r="F31" s="67"/>
      <c r="G31" s="67"/>
      <c r="H31" s="68"/>
      <c r="I31" s="68"/>
      <c r="J31" s="68"/>
    </row>
    <row r="32" spans="1:10" s="69" customFormat="1" ht="18" customHeight="1">
      <c r="A32" s="65">
        <v>5</v>
      </c>
      <c r="B32" s="15" t="s">
        <v>34</v>
      </c>
      <c r="C32" s="66">
        <v>264</v>
      </c>
      <c r="D32" s="66">
        <v>264</v>
      </c>
      <c r="E32" s="66">
        <f t="shared" si="0"/>
        <v>0</v>
      </c>
      <c r="F32" s="67"/>
      <c r="G32" s="67"/>
      <c r="H32" s="68"/>
      <c r="I32" s="68"/>
      <c r="J32" s="68"/>
    </row>
    <row r="33" spans="1:10" s="69" customFormat="1" ht="16.5" customHeight="1">
      <c r="A33" s="65">
        <v>6</v>
      </c>
      <c r="B33" s="15" t="s">
        <v>35</v>
      </c>
      <c r="C33" s="66">
        <v>30</v>
      </c>
      <c r="D33" s="66">
        <v>20</v>
      </c>
      <c r="E33" s="66">
        <f t="shared" si="0"/>
        <v>-10</v>
      </c>
      <c r="F33" s="71"/>
      <c r="G33" s="71"/>
      <c r="H33" s="72"/>
      <c r="I33" s="68"/>
      <c r="J33" s="68"/>
    </row>
    <row r="34" spans="1:10" s="69" customFormat="1" ht="17.25">
      <c r="A34" s="65">
        <v>7</v>
      </c>
      <c r="B34" s="16" t="s">
        <v>36</v>
      </c>
      <c r="C34" s="66">
        <f>SUM(C35:C37)</f>
        <v>153.9</v>
      </c>
      <c r="D34" s="66">
        <f>SUM(D35:D37)</f>
        <v>133.69999999999999</v>
      </c>
      <c r="E34" s="66">
        <f t="shared" si="0"/>
        <v>-20.200000000000017</v>
      </c>
      <c r="F34" s="67"/>
      <c r="G34" s="67"/>
      <c r="H34" s="68"/>
      <c r="I34" s="68"/>
      <c r="J34" s="68"/>
    </row>
    <row r="35" spans="1:10" s="69" customFormat="1" ht="17.25">
      <c r="A35" s="65">
        <v>7.1</v>
      </c>
      <c r="B35" s="16" t="s">
        <v>37</v>
      </c>
      <c r="C35" s="66">
        <v>86.4</v>
      </c>
      <c r="D35" s="66">
        <v>86.4</v>
      </c>
      <c r="E35" s="66">
        <f t="shared" si="0"/>
        <v>0</v>
      </c>
      <c r="F35" s="67"/>
      <c r="G35" s="67"/>
      <c r="H35" s="68"/>
      <c r="I35" s="68"/>
      <c r="J35" s="68"/>
    </row>
    <row r="36" spans="1:10" s="75" customFormat="1" ht="15.75" customHeight="1">
      <c r="A36" s="65">
        <v>7.2</v>
      </c>
      <c r="B36" s="15" t="s">
        <v>38</v>
      </c>
      <c r="C36" s="66">
        <v>67.5</v>
      </c>
      <c r="D36" s="66">
        <v>47.3</v>
      </c>
      <c r="E36" s="66">
        <f t="shared" si="0"/>
        <v>-20.200000000000003</v>
      </c>
      <c r="F36" s="73"/>
      <c r="G36" s="73"/>
      <c r="H36" s="74"/>
      <c r="I36" s="74"/>
      <c r="J36" s="74"/>
    </row>
    <row r="37" spans="1:10" s="2" customFormat="1" ht="17.25" hidden="1">
      <c r="A37" s="61">
        <v>7.3</v>
      </c>
      <c r="B37" s="14" t="s">
        <v>39</v>
      </c>
      <c r="C37" s="19"/>
      <c r="D37" s="66"/>
      <c r="E37" s="19">
        <f t="shared" si="0"/>
        <v>0</v>
      </c>
      <c r="F37" s="26"/>
      <c r="G37" s="26"/>
      <c r="H37" s="21"/>
      <c r="I37" s="21"/>
      <c r="J37" s="21"/>
    </row>
    <row r="38" spans="1:10" s="2" customFormat="1" ht="18" hidden="1" customHeight="1">
      <c r="A38" s="61">
        <v>8</v>
      </c>
      <c r="B38" s="17" t="s">
        <v>40</v>
      </c>
      <c r="C38" s="19"/>
      <c r="D38" s="66"/>
      <c r="E38" s="19">
        <f t="shared" si="0"/>
        <v>0</v>
      </c>
      <c r="F38" s="26"/>
      <c r="G38" s="26"/>
      <c r="H38" s="21"/>
      <c r="I38" s="21"/>
      <c r="J38" s="21"/>
    </row>
    <row r="39" spans="1:10" s="2" customFormat="1" ht="18" hidden="1" customHeight="1">
      <c r="A39" s="61">
        <v>9</v>
      </c>
      <c r="B39" s="17" t="s">
        <v>41</v>
      </c>
      <c r="C39" s="19"/>
      <c r="D39" s="66"/>
      <c r="E39" s="19">
        <f t="shared" si="0"/>
        <v>0</v>
      </c>
      <c r="F39" s="26"/>
      <c r="G39" s="26"/>
      <c r="H39" s="21"/>
      <c r="I39" s="21"/>
      <c r="J39" s="21"/>
    </row>
    <row r="40" spans="1:10" s="69" customFormat="1" ht="18" customHeight="1">
      <c r="A40" s="65">
        <v>8</v>
      </c>
      <c r="B40" s="18" t="s">
        <v>42</v>
      </c>
      <c r="C40" s="66">
        <v>600</v>
      </c>
      <c r="D40" s="66">
        <v>600</v>
      </c>
      <c r="E40" s="66">
        <f t="shared" si="0"/>
        <v>0</v>
      </c>
      <c r="F40" s="67"/>
      <c r="G40" s="67"/>
      <c r="H40" s="68"/>
      <c r="I40" s="68"/>
      <c r="J40" s="68"/>
    </row>
    <row r="41" spans="1:10" s="69" customFormat="1" ht="18" customHeight="1">
      <c r="A41" s="65">
        <v>9</v>
      </c>
      <c r="B41" s="18" t="s">
        <v>43</v>
      </c>
      <c r="C41" s="66">
        <v>600</v>
      </c>
      <c r="D41" s="66">
        <v>600</v>
      </c>
      <c r="E41" s="66">
        <f t="shared" si="0"/>
        <v>0</v>
      </c>
      <c r="F41" s="67"/>
      <c r="G41" s="67"/>
      <c r="H41" s="68"/>
      <c r="I41" s="68"/>
      <c r="J41" s="68"/>
    </row>
    <row r="42" spans="1:10" s="69" customFormat="1" ht="18" customHeight="1">
      <c r="A42" s="65">
        <v>10</v>
      </c>
      <c r="B42" s="18" t="s">
        <v>44</v>
      </c>
      <c r="C42" s="66">
        <v>280</v>
      </c>
      <c r="D42" s="66">
        <v>280</v>
      </c>
      <c r="E42" s="66">
        <f t="shared" si="0"/>
        <v>0</v>
      </c>
      <c r="F42" s="67"/>
      <c r="G42" s="67"/>
      <c r="H42" s="68"/>
      <c r="I42" s="68"/>
      <c r="J42" s="68"/>
    </row>
    <row r="43" spans="1:10" s="69" customFormat="1" ht="18" customHeight="1">
      <c r="A43" s="65">
        <v>11</v>
      </c>
      <c r="B43" s="18" t="s">
        <v>45</v>
      </c>
      <c r="C43" s="66">
        <v>100</v>
      </c>
      <c r="D43" s="66">
        <v>7.2</v>
      </c>
      <c r="E43" s="66">
        <f t="shared" si="0"/>
        <v>-92.8</v>
      </c>
      <c r="F43" s="67"/>
      <c r="G43" s="67"/>
      <c r="H43" s="68"/>
      <c r="I43" s="68"/>
      <c r="J43" s="68"/>
    </row>
    <row r="44" spans="1:10" s="69" customFormat="1" ht="18" customHeight="1">
      <c r="A44" s="65">
        <v>12</v>
      </c>
      <c r="B44" s="18" t="s">
        <v>46</v>
      </c>
      <c r="C44" s="66">
        <v>2400</v>
      </c>
      <c r="D44" s="66">
        <v>2040.1</v>
      </c>
      <c r="E44" s="66">
        <f t="shared" si="0"/>
        <v>-359.90000000000009</v>
      </c>
      <c r="F44" s="67"/>
      <c r="G44" s="67"/>
      <c r="H44" s="68"/>
      <c r="I44" s="68"/>
      <c r="J44" s="68"/>
    </row>
    <row r="45" spans="1:10" s="69" customFormat="1" ht="18" customHeight="1">
      <c r="A45" s="65">
        <v>13</v>
      </c>
      <c r="B45" s="18" t="s">
        <v>47</v>
      </c>
      <c r="C45" s="66">
        <v>550.20000000000005</v>
      </c>
      <c r="D45" s="66">
        <v>503.6</v>
      </c>
      <c r="E45" s="66">
        <f t="shared" si="0"/>
        <v>-46.600000000000023</v>
      </c>
      <c r="F45" s="67"/>
      <c r="G45" s="67"/>
      <c r="H45" s="68"/>
      <c r="I45" s="68"/>
      <c r="J45" s="68"/>
    </row>
    <row r="46" spans="1:10" s="69" customFormat="1" ht="18" customHeight="1">
      <c r="A46" s="65">
        <v>14</v>
      </c>
      <c r="B46" s="18" t="s">
        <v>48</v>
      </c>
      <c r="C46" s="66">
        <v>820</v>
      </c>
      <c r="D46" s="66">
        <v>820</v>
      </c>
      <c r="E46" s="66">
        <f t="shared" si="0"/>
        <v>0</v>
      </c>
      <c r="F46" s="67"/>
      <c r="G46" s="67"/>
      <c r="H46" s="68"/>
      <c r="I46" s="68"/>
      <c r="J46" s="68"/>
    </row>
    <row r="47" spans="1:10" s="2" customFormat="1" ht="18" hidden="1" customHeight="1">
      <c r="A47" s="61">
        <v>15</v>
      </c>
      <c r="B47" s="17" t="s">
        <v>49</v>
      </c>
      <c r="C47" s="19">
        <v>0</v>
      </c>
      <c r="D47" s="66">
        <v>0</v>
      </c>
      <c r="E47" s="19">
        <f t="shared" si="0"/>
        <v>0</v>
      </c>
      <c r="F47" s="26"/>
      <c r="G47" s="26"/>
      <c r="H47" s="21"/>
      <c r="I47" s="21"/>
      <c r="J47" s="21"/>
    </row>
    <row r="48" spans="1:10" s="2" customFormat="1" ht="18" hidden="1" customHeight="1">
      <c r="A48" s="61">
        <v>18</v>
      </c>
      <c r="B48" s="17" t="s">
        <v>50</v>
      </c>
      <c r="C48" s="19"/>
      <c r="D48" s="66"/>
      <c r="E48" s="19">
        <f t="shared" si="0"/>
        <v>0</v>
      </c>
      <c r="F48" s="26"/>
      <c r="G48" s="26"/>
      <c r="H48" s="21"/>
      <c r="I48" s="21"/>
      <c r="J48" s="21"/>
    </row>
    <row r="49" spans="1:10" s="69" customFormat="1" ht="18" customHeight="1">
      <c r="A49" s="65">
        <v>16</v>
      </c>
      <c r="B49" s="18" t="s">
        <v>51</v>
      </c>
      <c r="C49" s="66">
        <v>39</v>
      </c>
      <c r="D49" s="66">
        <v>55.9</v>
      </c>
      <c r="E49" s="66">
        <f t="shared" si="0"/>
        <v>16.899999999999999</v>
      </c>
      <c r="F49" s="67"/>
      <c r="G49" s="67"/>
      <c r="H49" s="68"/>
      <c r="I49" s="68"/>
      <c r="J49" s="68"/>
    </row>
    <row r="50" spans="1:10" s="69" customFormat="1" ht="18" customHeight="1">
      <c r="A50" s="65">
        <v>17</v>
      </c>
      <c r="B50" s="18" t="s">
        <v>52</v>
      </c>
      <c r="C50" s="66">
        <v>150</v>
      </c>
      <c r="D50" s="66">
        <v>200</v>
      </c>
      <c r="E50" s="66">
        <f t="shared" si="0"/>
        <v>50</v>
      </c>
      <c r="F50" s="67"/>
      <c r="G50" s="67"/>
      <c r="H50" s="68"/>
      <c r="I50" s="68"/>
      <c r="J50" s="68"/>
    </row>
    <row r="51" spans="1:10" s="69" customFormat="1" ht="18" customHeight="1">
      <c r="A51" s="65">
        <v>18</v>
      </c>
      <c r="B51" s="18" t="s">
        <v>53</v>
      </c>
      <c r="C51" s="66">
        <v>30</v>
      </c>
      <c r="D51" s="66">
        <v>24</v>
      </c>
      <c r="E51" s="66">
        <f t="shared" si="0"/>
        <v>-6</v>
      </c>
      <c r="F51" s="67"/>
      <c r="G51" s="67"/>
      <c r="H51" s="68"/>
      <c r="I51" s="68"/>
      <c r="J51" s="68"/>
    </row>
    <row r="52" spans="1:10" s="69" customFormat="1" ht="18" customHeight="1">
      <c r="A52" s="65">
        <v>22</v>
      </c>
      <c r="B52" s="18" t="s">
        <v>54</v>
      </c>
      <c r="C52" s="66">
        <v>105</v>
      </c>
      <c r="D52" s="66">
        <v>95</v>
      </c>
      <c r="E52" s="66">
        <f t="shared" si="0"/>
        <v>-10</v>
      </c>
      <c r="F52" s="67"/>
      <c r="G52" s="67"/>
      <c r="H52" s="68"/>
      <c r="I52" s="68"/>
      <c r="J52" s="68"/>
    </row>
    <row r="53" spans="1:10" s="69" customFormat="1" ht="18" customHeight="1">
      <c r="A53" s="65">
        <v>19</v>
      </c>
      <c r="B53" s="18" t="s">
        <v>55</v>
      </c>
      <c r="C53" s="66">
        <v>6</v>
      </c>
      <c r="D53" s="66">
        <v>3</v>
      </c>
      <c r="E53" s="66">
        <f t="shared" si="0"/>
        <v>-3</v>
      </c>
      <c r="F53" s="67"/>
      <c r="G53" s="67"/>
      <c r="H53" s="68"/>
      <c r="I53" s="68"/>
      <c r="J53" s="68"/>
    </row>
    <row r="54" spans="1:10" s="69" customFormat="1" ht="18" customHeight="1">
      <c r="A54" s="65">
        <v>20</v>
      </c>
      <c r="B54" s="18" t="s">
        <v>56</v>
      </c>
      <c r="C54" s="66">
        <v>24.8</v>
      </c>
      <c r="D54" s="66">
        <v>12</v>
      </c>
      <c r="E54" s="66">
        <f t="shared" si="0"/>
        <v>-12.8</v>
      </c>
      <c r="F54" s="67"/>
      <c r="G54" s="67"/>
      <c r="H54" s="68"/>
      <c r="I54" s="68"/>
      <c r="J54" s="68"/>
    </row>
    <row r="55" spans="1:10" s="69" customFormat="1" ht="18" customHeight="1">
      <c r="A55" s="65">
        <v>21</v>
      </c>
      <c r="B55" s="18" t="s">
        <v>57</v>
      </c>
      <c r="C55" s="66">
        <v>10.4</v>
      </c>
      <c r="D55" s="66">
        <v>10.4</v>
      </c>
      <c r="E55" s="66">
        <f t="shared" si="0"/>
        <v>0</v>
      </c>
      <c r="F55" s="67"/>
      <c r="G55" s="67"/>
      <c r="H55" s="68"/>
      <c r="I55" s="68"/>
      <c r="J55" s="68"/>
    </row>
    <row r="56" spans="1:10" s="2" customFormat="1" ht="18" hidden="1" customHeight="1">
      <c r="A56" s="61">
        <v>22</v>
      </c>
      <c r="B56" s="17" t="s">
        <v>58</v>
      </c>
      <c r="C56" s="19">
        <v>0</v>
      </c>
      <c r="D56" s="66">
        <v>0</v>
      </c>
      <c r="E56" s="19">
        <f t="shared" si="0"/>
        <v>0</v>
      </c>
      <c r="F56" s="26"/>
      <c r="G56" s="26"/>
      <c r="H56" s="21"/>
      <c r="I56" s="21"/>
      <c r="J56" s="21"/>
    </row>
    <row r="57" spans="1:10" s="2" customFormat="1" ht="18" hidden="1" customHeight="1">
      <c r="A57" s="61">
        <v>23</v>
      </c>
      <c r="B57" s="17" t="s">
        <v>59</v>
      </c>
      <c r="C57" s="19">
        <v>0</v>
      </c>
      <c r="D57" s="66">
        <v>0</v>
      </c>
      <c r="E57" s="19">
        <f t="shared" si="0"/>
        <v>0</v>
      </c>
      <c r="F57" s="26"/>
      <c r="G57" s="26"/>
      <c r="H57" s="21"/>
      <c r="I57" s="21"/>
      <c r="J57" s="21"/>
    </row>
    <row r="58" spans="1:10" s="2" customFormat="1" ht="18" customHeight="1">
      <c r="A58" s="61">
        <v>24</v>
      </c>
      <c r="B58" s="14" t="s">
        <v>60</v>
      </c>
      <c r="C58" s="19">
        <v>22</v>
      </c>
      <c r="D58" s="66">
        <v>0</v>
      </c>
      <c r="E58" s="19">
        <f t="shared" si="0"/>
        <v>-22</v>
      </c>
      <c r="F58" s="26"/>
      <c r="G58" s="26"/>
      <c r="H58" s="21"/>
      <c r="I58" s="21"/>
      <c r="J58" s="21"/>
    </row>
    <row r="59" spans="1:10" s="2" customFormat="1" ht="18" hidden="1" customHeight="1">
      <c r="A59" s="61">
        <v>25</v>
      </c>
      <c r="B59" s="14" t="s">
        <v>61</v>
      </c>
      <c r="C59" s="19"/>
      <c r="D59" s="66">
        <v>0</v>
      </c>
      <c r="E59" s="19">
        <f t="shared" si="0"/>
        <v>0</v>
      </c>
      <c r="F59" s="26"/>
      <c r="G59" s="26"/>
      <c r="H59" s="21"/>
      <c r="I59" s="21"/>
      <c r="J59" s="21"/>
    </row>
    <row r="60" spans="1:10" s="2" customFormat="1" ht="18" hidden="1" customHeight="1">
      <c r="A60" s="61">
        <v>30</v>
      </c>
      <c r="B60" s="14"/>
      <c r="C60" s="19"/>
      <c r="D60" s="66"/>
      <c r="E60" s="19">
        <f t="shared" si="0"/>
        <v>0</v>
      </c>
      <c r="F60" s="26"/>
      <c r="G60" s="26"/>
      <c r="H60" s="21"/>
      <c r="I60" s="21"/>
      <c r="J60" s="21"/>
    </row>
    <row r="61" spans="1:10" s="2" customFormat="1" ht="18" hidden="1" customHeight="1">
      <c r="A61" s="61">
        <v>31</v>
      </c>
      <c r="B61" s="14"/>
      <c r="C61" s="19"/>
      <c r="D61" s="66"/>
      <c r="E61" s="19">
        <f t="shared" si="0"/>
        <v>0</v>
      </c>
      <c r="F61" s="63"/>
      <c r="G61" s="26"/>
      <c r="H61" s="21"/>
      <c r="I61" s="21"/>
      <c r="J61" s="21"/>
    </row>
    <row r="62" spans="1:10" s="2" customFormat="1" ht="18" customHeight="1">
      <c r="A62" s="61">
        <v>26</v>
      </c>
      <c r="B62" s="17" t="s">
        <v>80</v>
      </c>
      <c r="C62" s="19">
        <f>SUM(C63:C65)</f>
        <v>13.6</v>
      </c>
      <c r="D62" s="66">
        <f>SUM(D63:D65)</f>
        <v>42.5</v>
      </c>
      <c r="E62" s="19">
        <f t="shared" si="0"/>
        <v>28.9</v>
      </c>
      <c r="F62" s="26"/>
      <c r="G62" s="26"/>
      <c r="H62" s="21"/>
      <c r="I62" s="21"/>
      <c r="J62" s="21"/>
    </row>
    <row r="63" spans="1:10" s="69" customFormat="1" ht="18" customHeight="1">
      <c r="A63" s="76">
        <v>26.1</v>
      </c>
      <c r="B63" s="77" t="s">
        <v>81</v>
      </c>
      <c r="C63" s="66">
        <v>0</v>
      </c>
      <c r="D63" s="66">
        <v>32.4</v>
      </c>
      <c r="E63" s="66">
        <f t="shared" si="0"/>
        <v>32.4</v>
      </c>
      <c r="F63" s="67"/>
      <c r="G63" s="67"/>
      <c r="H63" s="68"/>
      <c r="I63" s="68"/>
      <c r="J63" s="68"/>
    </row>
    <row r="64" spans="1:10" s="69" customFormat="1" ht="18" customHeight="1">
      <c r="A64" s="76">
        <v>26.2</v>
      </c>
      <c r="B64" s="77" t="s">
        <v>82</v>
      </c>
      <c r="C64" s="66">
        <v>13.6</v>
      </c>
      <c r="D64" s="66">
        <v>10.1</v>
      </c>
      <c r="E64" s="66">
        <f t="shared" si="0"/>
        <v>-3.5</v>
      </c>
      <c r="F64" s="67"/>
      <c r="G64" s="67"/>
      <c r="H64" s="68"/>
      <c r="I64" s="68"/>
      <c r="J64" s="68"/>
    </row>
    <row r="65" spans="1:10" s="69" customFormat="1" ht="18" hidden="1" customHeight="1">
      <c r="A65" s="76">
        <v>26.3</v>
      </c>
      <c r="B65" s="77" t="s">
        <v>83</v>
      </c>
      <c r="C65" s="66">
        <v>0</v>
      </c>
      <c r="D65" s="66">
        <v>0</v>
      </c>
      <c r="E65" s="66">
        <f t="shared" si="0"/>
        <v>0</v>
      </c>
      <c r="F65" s="67"/>
      <c r="G65" s="67"/>
      <c r="H65" s="68"/>
      <c r="I65" s="68"/>
      <c r="J65" s="68"/>
    </row>
    <row r="66" spans="1:10" s="78" customFormat="1" ht="18" customHeight="1">
      <c r="A66" s="76">
        <v>27</v>
      </c>
      <c r="B66" s="77" t="s">
        <v>65</v>
      </c>
      <c r="C66" s="66">
        <v>48</v>
      </c>
      <c r="D66" s="66">
        <v>48</v>
      </c>
      <c r="E66" s="66">
        <f t="shared" si="0"/>
        <v>0</v>
      </c>
      <c r="F66" s="67"/>
      <c r="G66" s="67"/>
      <c r="H66" s="68"/>
      <c r="I66" s="68"/>
      <c r="J66" s="68"/>
    </row>
    <row r="67" spans="1:10" s="69" customFormat="1" ht="18" customHeight="1">
      <c r="A67" s="76">
        <v>28</v>
      </c>
      <c r="B67" s="18" t="s">
        <v>84</v>
      </c>
      <c r="C67" s="66">
        <v>764.3</v>
      </c>
      <c r="D67" s="66">
        <v>764.3</v>
      </c>
      <c r="E67" s="66">
        <f t="shared" si="0"/>
        <v>0</v>
      </c>
      <c r="F67" s="67"/>
      <c r="G67" s="67"/>
      <c r="H67" s="68"/>
      <c r="I67" s="68"/>
      <c r="J67" s="68"/>
    </row>
    <row r="68" spans="1:10" s="69" customFormat="1" ht="18" customHeight="1">
      <c r="A68" s="76">
        <v>29</v>
      </c>
      <c r="B68" s="16" t="s">
        <v>85</v>
      </c>
      <c r="C68" s="66">
        <v>13.6</v>
      </c>
      <c r="D68" s="66">
        <v>0</v>
      </c>
      <c r="E68" s="66">
        <f t="shared" si="0"/>
        <v>-13.6</v>
      </c>
      <c r="F68" s="67"/>
      <c r="G68" s="67"/>
      <c r="H68" s="68"/>
      <c r="I68" s="68"/>
      <c r="J68" s="68"/>
    </row>
    <row r="69" spans="1:10" s="69" customFormat="1" ht="21.75" customHeight="1">
      <c r="A69" s="79" t="s">
        <v>86</v>
      </c>
      <c r="B69" s="80" t="s">
        <v>87</v>
      </c>
      <c r="C69" s="81">
        <f>+C70+C78+C82</f>
        <v>5000</v>
      </c>
      <c r="D69" s="81">
        <f>+D70+D78+D82</f>
        <v>3587.2</v>
      </c>
      <c r="E69" s="66">
        <f t="shared" si="0"/>
        <v>-1412.8000000000002</v>
      </c>
      <c r="F69" s="67"/>
      <c r="G69" s="67"/>
      <c r="H69" s="68"/>
      <c r="I69" s="68"/>
      <c r="J69" s="68"/>
    </row>
    <row r="70" spans="1:10" s="2" customFormat="1" ht="18" hidden="1" customHeight="1">
      <c r="A70" s="82">
        <v>1</v>
      </c>
      <c r="B70" s="20" t="s">
        <v>88</v>
      </c>
      <c r="C70" s="19">
        <f>SUM(C71:C77)</f>
        <v>0</v>
      </c>
      <c r="D70" s="66">
        <f>SUM(D71:D77)</f>
        <v>0</v>
      </c>
      <c r="E70" s="19">
        <f t="shared" ref="E70:E89" si="1">D70-C70</f>
        <v>0</v>
      </c>
      <c r="F70" s="26"/>
      <c r="G70" s="26"/>
      <c r="H70" s="21"/>
      <c r="I70" s="21"/>
      <c r="J70" s="21"/>
    </row>
    <row r="71" spans="1:10" s="2" customFormat="1" ht="18" hidden="1" customHeight="1">
      <c r="A71" s="82">
        <v>1.1000000000000001</v>
      </c>
      <c r="B71" s="20" t="s">
        <v>89</v>
      </c>
      <c r="C71" s="19">
        <v>0</v>
      </c>
      <c r="D71" s="66">
        <v>0</v>
      </c>
      <c r="E71" s="19">
        <f t="shared" si="1"/>
        <v>0</v>
      </c>
      <c r="F71" s="26"/>
      <c r="G71" s="26"/>
      <c r="H71" s="21"/>
      <c r="I71" s="21"/>
      <c r="J71" s="21"/>
    </row>
    <row r="72" spans="1:10" s="2" customFormat="1" ht="18" hidden="1" customHeight="1">
      <c r="A72" s="82">
        <v>1.2</v>
      </c>
      <c r="B72" s="20" t="s">
        <v>90</v>
      </c>
      <c r="C72" s="19"/>
      <c r="D72" s="66"/>
      <c r="E72" s="19">
        <f t="shared" si="1"/>
        <v>0</v>
      </c>
      <c r="F72" s="26"/>
      <c r="G72" s="26"/>
      <c r="H72" s="21"/>
      <c r="I72" s="21"/>
      <c r="J72" s="21"/>
    </row>
    <row r="73" spans="1:10" s="2" customFormat="1" ht="18" hidden="1" customHeight="1">
      <c r="A73" s="82">
        <v>1.3</v>
      </c>
      <c r="B73" s="20" t="s">
        <v>91</v>
      </c>
      <c r="C73" s="19"/>
      <c r="D73" s="66"/>
      <c r="E73" s="19">
        <f t="shared" si="1"/>
        <v>0</v>
      </c>
      <c r="F73" s="26"/>
      <c r="G73" s="26"/>
      <c r="H73" s="21"/>
      <c r="I73" s="21"/>
      <c r="J73" s="21"/>
    </row>
    <row r="74" spans="1:10" s="2" customFormat="1" ht="18" hidden="1" customHeight="1">
      <c r="A74" s="82">
        <v>1.4</v>
      </c>
      <c r="B74" s="20" t="s">
        <v>92</v>
      </c>
      <c r="C74" s="19"/>
      <c r="D74" s="66"/>
      <c r="E74" s="19">
        <f t="shared" si="1"/>
        <v>0</v>
      </c>
      <c r="F74" s="26"/>
      <c r="G74" s="26"/>
      <c r="H74" s="21"/>
      <c r="I74" s="21"/>
      <c r="J74" s="21"/>
    </row>
    <row r="75" spans="1:10" s="2" customFormat="1" ht="18" hidden="1" customHeight="1">
      <c r="A75" s="82">
        <v>1.5</v>
      </c>
      <c r="B75" s="20" t="s">
        <v>93</v>
      </c>
      <c r="C75" s="19"/>
      <c r="D75" s="66"/>
      <c r="E75" s="19">
        <f t="shared" si="1"/>
        <v>0</v>
      </c>
      <c r="F75" s="26"/>
      <c r="G75" s="26"/>
      <c r="H75" s="21"/>
      <c r="I75" s="21"/>
      <c r="J75" s="21"/>
    </row>
    <row r="76" spans="1:10" s="2" customFormat="1" ht="18" hidden="1" customHeight="1">
      <c r="A76" s="82">
        <v>1.2</v>
      </c>
      <c r="B76" s="20" t="s">
        <v>94</v>
      </c>
      <c r="C76" s="19">
        <v>0</v>
      </c>
      <c r="D76" s="66">
        <v>0</v>
      </c>
      <c r="E76" s="19">
        <f t="shared" si="1"/>
        <v>0</v>
      </c>
      <c r="F76" s="26"/>
      <c r="G76" s="26"/>
      <c r="H76" s="21"/>
      <c r="I76" s="21"/>
      <c r="J76" s="21"/>
    </row>
    <row r="77" spans="1:10" s="2" customFormat="1" ht="18" hidden="1" customHeight="1">
      <c r="A77" s="82">
        <v>1.7</v>
      </c>
      <c r="B77" s="20"/>
      <c r="C77" s="19"/>
      <c r="D77" s="66"/>
      <c r="E77" s="19">
        <f t="shared" si="1"/>
        <v>0</v>
      </c>
      <c r="F77" s="63"/>
      <c r="G77" s="26"/>
      <c r="H77" s="21"/>
      <c r="I77" s="21"/>
      <c r="J77" s="21"/>
    </row>
    <row r="78" spans="1:10" s="2" customFormat="1" ht="29.25" customHeight="1">
      <c r="A78" s="82">
        <v>2</v>
      </c>
      <c r="B78" s="20" t="s">
        <v>95</v>
      </c>
      <c r="C78" s="19">
        <f>SUM(C79:C81)</f>
        <v>5000</v>
      </c>
      <c r="D78" s="66">
        <f>SUM(D79:D81)</f>
        <v>3587.2</v>
      </c>
      <c r="E78" s="19">
        <f t="shared" si="1"/>
        <v>-1412.8000000000002</v>
      </c>
      <c r="F78" s="26"/>
      <c r="G78" s="26"/>
      <c r="H78" s="21"/>
      <c r="I78" s="21"/>
      <c r="J78" s="21"/>
    </row>
    <row r="79" spans="1:10" s="2" customFormat="1" ht="18" customHeight="1">
      <c r="A79" s="82">
        <v>2.1</v>
      </c>
      <c r="B79" s="20" t="s">
        <v>96</v>
      </c>
      <c r="C79" s="19"/>
      <c r="D79" s="66"/>
      <c r="E79" s="19">
        <f t="shared" si="1"/>
        <v>0</v>
      </c>
      <c r="F79" s="26"/>
      <c r="G79" s="26"/>
      <c r="H79" s="21"/>
      <c r="I79" s="21"/>
      <c r="J79" s="21"/>
    </row>
    <row r="80" spans="1:10" s="2" customFormat="1" ht="18" customHeight="1">
      <c r="A80" s="82">
        <v>2.1</v>
      </c>
      <c r="B80" s="83" t="s">
        <v>97</v>
      </c>
      <c r="C80" s="19">
        <v>4707</v>
      </c>
      <c r="D80" s="66">
        <v>3294.2</v>
      </c>
      <c r="E80" s="19">
        <f t="shared" si="1"/>
        <v>-1412.8000000000002</v>
      </c>
      <c r="F80" s="26"/>
      <c r="G80" s="26"/>
      <c r="H80" s="21"/>
      <c r="I80" s="21"/>
      <c r="J80" s="21"/>
    </row>
    <row r="81" spans="1:10" s="2" customFormat="1" ht="18" customHeight="1">
      <c r="A81" s="82">
        <v>2.2000000000000002</v>
      </c>
      <c r="B81" s="20" t="s">
        <v>98</v>
      </c>
      <c r="C81" s="19">
        <v>293</v>
      </c>
      <c r="D81" s="66">
        <v>293</v>
      </c>
      <c r="E81" s="19">
        <f t="shared" si="1"/>
        <v>0</v>
      </c>
      <c r="F81" s="26"/>
      <c r="G81" s="26"/>
      <c r="H81" s="21"/>
      <c r="I81" s="21"/>
      <c r="J81" s="21"/>
    </row>
    <row r="82" spans="1:10" s="86" customFormat="1" ht="32.25" hidden="1" customHeight="1">
      <c r="A82" s="82">
        <v>3</v>
      </c>
      <c r="B82" s="20" t="s">
        <v>99</v>
      </c>
      <c r="C82" s="19">
        <v>0</v>
      </c>
      <c r="D82" s="66">
        <v>0</v>
      </c>
      <c r="E82" s="19">
        <f t="shared" si="1"/>
        <v>0</v>
      </c>
      <c r="F82" s="84"/>
      <c r="G82" s="84"/>
      <c r="H82" s="85"/>
      <c r="I82" s="85"/>
      <c r="J82" s="85"/>
    </row>
    <row r="83" spans="1:10" s="2" customFormat="1" ht="38.25" hidden="1" customHeight="1">
      <c r="A83" s="64" t="s">
        <v>100</v>
      </c>
      <c r="B83" s="58" t="s">
        <v>101</v>
      </c>
      <c r="C83" s="59">
        <f>SUM(C84:C85)</f>
        <v>0</v>
      </c>
      <c r="D83" s="81">
        <f>SUM(D84:D85)</f>
        <v>0</v>
      </c>
      <c r="E83" s="19">
        <f t="shared" si="1"/>
        <v>0</v>
      </c>
      <c r="F83" s="26"/>
      <c r="G83" s="26"/>
      <c r="H83" s="21"/>
      <c r="I83" s="21"/>
      <c r="J83" s="21"/>
    </row>
    <row r="84" spans="1:10" s="2" customFormat="1" ht="18" hidden="1" customHeight="1">
      <c r="A84" s="82">
        <v>1</v>
      </c>
      <c r="B84" s="14"/>
      <c r="C84" s="19"/>
      <c r="D84" s="66"/>
      <c r="E84" s="19">
        <f t="shared" si="1"/>
        <v>0</v>
      </c>
      <c r="F84" s="26"/>
      <c r="G84" s="26"/>
      <c r="H84" s="21"/>
      <c r="I84" s="21"/>
      <c r="J84" s="21"/>
    </row>
    <row r="85" spans="1:10" s="1" customFormat="1" ht="18" hidden="1" customHeight="1">
      <c r="A85" s="82">
        <v>2</v>
      </c>
      <c r="B85" s="14"/>
      <c r="C85" s="19"/>
      <c r="D85" s="66"/>
      <c r="E85" s="19">
        <f t="shared" si="1"/>
        <v>0</v>
      </c>
      <c r="F85" s="63"/>
      <c r="G85" s="87"/>
      <c r="H85" s="47"/>
      <c r="I85" s="47"/>
      <c r="J85" s="47"/>
    </row>
    <row r="86" spans="1:10" s="2" customFormat="1" ht="24.75" hidden="1" customHeight="1">
      <c r="A86" s="64" t="s">
        <v>102</v>
      </c>
      <c r="B86" s="58" t="s">
        <v>103</v>
      </c>
      <c r="C86" s="59">
        <f>SUM(C87:C88)</f>
        <v>0</v>
      </c>
      <c r="D86" s="81">
        <f>SUM(D87:D88)</f>
        <v>0</v>
      </c>
      <c r="E86" s="19">
        <f t="shared" si="1"/>
        <v>0</v>
      </c>
      <c r="F86" s="26"/>
      <c r="G86" s="26"/>
      <c r="H86" s="21"/>
      <c r="I86" s="21"/>
      <c r="J86" s="21"/>
    </row>
    <row r="87" spans="1:10" s="2" customFormat="1" ht="18" hidden="1" customHeight="1">
      <c r="A87" s="82">
        <v>1</v>
      </c>
      <c r="B87" s="20"/>
      <c r="C87" s="19"/>
      <c r="D87" s="66"/>
      <c r="E87" s="19">
        <f t="shared" si="1"/>
        <v>0</v>
      </c>
      <c r="F87" s="26"/>
      <c r="G87" s="26"/>
      <c r="H87" s="21"/>
      <c r="I87" s="21"/>
      <c r="J87" s="21"/>
    </row>
    <row r="88" spans="1:10" s="1" customFormat="1" ht="17.25" hidden="1" customHeight="1">
      <c r="A88" s="82">
        <v>2</v>
      </c>
      <c r="B88" s="20"/>
      <c r="C88" s="19"/>
      <c r="D88" s="66"/>
      <c r="E88" s="19">
        <f t="shared" si="1"/>
        <v>0</v>
      </c>
      <c r="F88" s="63"/>
      <c r="G88" s="87"/>
      <c r="H88" s="47"/>
      <c r="I88" s="47"/>
      <c r="J88" s="47"/>
    </row>
    <row r="89" spans="1:10" s="1" customFormat="1" ht="43.5" customHeight="1">
      <c r="A89" s="57" t="s">
        <v>104</v>
      </c>
      <c r="B89" s="58" t="s">
        <v>105</v>
      </c>
      <c r="C89" s="59">
        <f>C6+C7-C23</f>
        <v>467.19999999999709</v>
      </c>
      <c r="D89" s="81">
        <f>D6+D7-D23</f>
        <v>1243.8000000000029</v>
      </c>
      <c r="E89" s="59">
        <f t="shared" si="1"/>
        <v>776.60000000000582</v>
      </c>
      <c r="F89" s="87"/>
      <c r="G89" s="87"/>
      <c r="H89" s="47"/>
      <c r="I89" s="47"/>
      <c r="J89" s="47"/>
    </row>
  </sheetData>
  <sheetProtection password="CC39" sheet="1" objects="1" scenarios="1"/>
  <mergeCells count="3">
    <mergeCell ref="A1:E1"/>
    <mergeCell ref="A2:E2"/>
    <mergeCell ref="A3:E3"/>
  </mergeCells>
  <pageMargins left="0.75" right="0.75" top="1" bottom="1" header="0.51180555555555596" footer="0.51180555555555596"/>
  <pageSetup paperSize="9" scale="88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rosa.abrahamyan</cp:lastModifiedBy>
  <cp:lastPrinted>2018-10-11T11:42:42Z</cp:lastPrinted>
  <dcterms:created xsi:type="dcterms:W3CDTF">2006-09-16T00:00:00Z</dcterms:created>
  <dcterms:modified xsi:type="dcterms:W3CDTF">2018-11-01T07:49:39Z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1033-10.2.0.7456</vt:lpwstr>
  </property>
</Properties>
</file>